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IF" ContentType="image/gi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TH\Documents\PCB Libraries\PCB Footprint Expert\V24 Documents\Basic Calculator Docs\"/>
    </mc:Choice>
  </mc:AlternateContent>
  <xr:revisionPtr revIDLastSave="0" documentId="13_ncr:1_{1F4FEAFF-0107-457D-A290-222980073840}" xr6:coauthVersionLast="47" xr6:coauthVersionMax="47" xr10:uidLastSave="{00000000-0000-0000-0000-000000000000}"/>
  <bookViews>
    <workbookView showSheetTabs="0" xWindow="-120" yWindow="-120" windowWidth="29040" windowHeight="15720" tabRatio="864" xr2:uid="{00000000-000D-0000-FFFF-FFFF00000000}"/>
  </bookViews>
  <sheets>
    <sheet name="REF" sheetId="18" r:id="rId1"/>
    <sheet name="Corner Concave" sheetId="1" r:id="rId2"/>
    <sheet name="Cylindrical End Cap" sheetId="4" r:id="rId3"/>
    <sheet name="Flat Lead" sheetId="5" r:id="rId4"/>
    <sheet name="Flat Lug" sheetId="21" r:id="rId5"/>
    <sheet name="Flat No-Lead Side" sheetId="6" r:id="rId6"/>
    <sheet name="Flat No-Lead Bottom" sheetId="16" r:id="rId7"/>
    <sheet name="Gull Wing" sheetId="7" r:id="rId8"/>
    <sheet name="Inward L Lead" sheetId="8" r:id="rId9"/>
    <sheet name="Inward Flat Ribbon L" sheetId="17" r:id="rId10"/>
    <sheet name="J-Lead" sheetId="9" r:id="rId11"/>
    <sheet name="Outward L Lead" sheetId="10" r:id="rId12"/>
    <sheet name="Rectangular End Cap" sheetId="11" r:id="rId13"/>
    <sheet name="Side Lead (Concave, Convex)" sheetId="13" r:id="rId14"/>
    <sheet name="Under-Body Outward L" sheetId="14" r:id="rId15"/>
    <sheet name="Ball Grid Array" sheetId="19" r:id="rId16"/>
    <sheet name="Column Grid Array" sheetId="20" r:id="rId1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16" i="4" l="1"/>
  <c r="B15" i="4"/>
  <c r="B8" i="21"/>
  <c r="B7" i="21"/>
  <c r="B7" i="1" l="1"/>
  <c r="B8" i="1"/>
  <c r="B8" i="9" l="1"/>
  <c r="B8" i="20" l="1"/>
  <c r="B7" i="20"/>
  <c r="B20" i="19"/>
  <c r="B19" i="19"/>
  <c r="B8" i="14" l="1"/>
  <c r="B7" i="14"/>
  <c r="B18" i="13"/>
  <c r="B17" i="13"/>
  <c r="B14" i="11"/>
  <c r="B13" i="11"/>
  <c r="B13" i="10"/>
  <c r="B12" i="10"/>
  <c r="B7" i="9"/>
  <c r="B12" i="17"/>
  <c r="B11" i="17"/>
  <c r="B13" i="8"/>
  <c r="B12" i="8"/>
  <c r="B34" i="7"/>
  <c r="B33" i="7"/>
  <c r="B9" i="16"/>
  <c r="B8" i="16"/>
  <c r="B8" i="6"/>
  <c r="B7" i="6"/>
  <c r="B8" i="5"/>
  <c r="B7" i="5"/>
</calcChain>
</file>

<file path=xl/sharedStrings.xml><?xml version="1.0" encoding="utf-8"?>
<sst xmlns="http://schemas.openxmlformats.org/spreadsheetml/2006/main" count="393" uniqueCount="105">
  <si>
    <t>Toe</t>
  </si>
  <si>
    <t>Heel</t>
  </si>
  <si>
    <t>Side</t>
  </si>
  <si>
    <t>Cylindrical End Cap</t>
  </si>
  <si>
    <t>Corner Concave</t>
  </si>
  <si>
    <t>Inward Flat Ribbon L</t>
  </si>
  <si>
    <t>Side Lead</t>
  </si>
  <si>
    <t>Under Body Outward L</t>
  </si>
  <si>
    <t>Flat Lead</t>
  </si>
  <si>
    <t>SOP / QFP</t>
  </si>
  <si>
    <t>Courtyard</t>
  </si>
  <si>
    <t>Least Density Level</t>
  </si>
  <si>
    <t>Nominal Density Level</t>
  </si>
  <si>
    <t>Most Density Level</t>
  </si>
  <si>
    <t>Lead Pitch</t>
  </si>
  <si>
    <t>SODFL</t>
  </si>
  <si>
    <t>Oscillator</t>
  </si>
  <si>
    <t>Flat No-lead Bottom Only</t>
  </si>
  <si>
    <t>SON</t>
  </si>
  <si>
    <t>QFN</t>
  </si>
  <si>
    <t>Flat No-lead Side</t>
  </si>
  <si>
    <t>PLCC</t>
  </si>
  <si>
    <t>SOD</t>
  </si>
  <si>
    <t>SOJ / OSC</t>
  </si>
  <si>
    <t>Periphery</t>
  </si>
  <si>
    <t>Terminal Lead Spacing</t>
  </si>
  <si>
    <t>Pitch &lt;= 0.40 mm</t>
  </si>
  <si>
    <t>Pitch = None</t>
  </si>
  <si>
    <t>Maximum Package Height</t>
  </si>
  <si>
    <t>Height &gt; 4.20 mm</t>
  </si>
  <si>
    <t>Height &lt;= 1.20 mm</t>
  </si>
  <si>
    <t>Nominal Package Length</t>
  </si>
  <si>
    <t>Length &gt; 4.75 mm</t>
  </si>
  <si>
    <t>Length &gt; 3.85 and &lt;= 4.75 mm</t>
  </si>
  <si>
    <t>Length &gt; 2.85 and &lt;= 3.85 mm</t>
  </si>
  <si>
    <t>Length &gt; 1.30 and &lt;= 2.85 mm</t>
  </si>
  <si>
    <t>Length &gt; 0.75 and &lt;= 1.30 mm</t>
  </si>
  <si>
    <t>Length &gt; 0.50 and &lt;= 0.75 mm</t>
  </si>
  <si>
    <t>Length &lt;= 0.50 mm</t>
  </si>
  <si>
    <t>Rectangular End Cap</t>
  </si>
  <si>
    <t>Height &gt; 10 mm</t>
  </si>
  <si>
    <t>Height &lt;= 10 mm</t>
  </si>
  <si>
    <t>Length &gt; 1.60 mm</t>
  </si>
  <si>
    <t>Length &lt;= 1.60 mm</t>
  </si>
  <si>
    <t>Height &gt; 3.20 and &lt;= 4.20 mm</t>
  </si>
  <si>
    <t>Height &gt; 2.20 and &lt;= 3.20 mm</t>
  </si>
  <si>
    <t>Height &gt; 1.20 and &lt;= 2.20 mm</t>
  </si>
  <si>
    <t>SOT</t>
  </si>
  <si>
    <t>DPAK</t>
  </si>
  <si>
    <t>1812 &amp; 1825</t>
  </si>
  <si>
    <t>1206, 1210 &amp; 0612</t>
  </si>
  <si>
    <t>0402, 0306 &amp; 0502</t>
  </si>
  <si>
    <t>0603, 0705 &amp; 0805</t>
  </si>
  <si>
    <t>Chip Package Sizes</t>
  </si>
  <si>
    <t>01005 &amp; Less</t>
  </si>
  <si>
    <t>2010 &amp; Greater</t>
  </si>
  <si>
    <t>Collapsing Ball Grid Array (BGA)</t>
  </si>
  <si>
    <t>Non-Collapsing Ball Grid Array (BGA)</t>
  </si>
  <si>
    <t>Ball Size Reduction</t>
  </si>
  <si>
    <t>Ball Size Increase</t>
  </si>
  <si>
    <t>0201</t>
  </si>
  <si>
    <t>Nominal Ball Diameter</t>
  </si>
  <si>
    <t>J-Lead</t>
  </si>
  <si>
    <t>Outward L Lead</t>
  </si>
  <si>
    <t>Flat Lug</t>
  </si>
  <si>
    <t>DPAK Tab</t>
  </si>
  <si>
    <t>Dia. &gt;= 1.00, &lt; 2.00</t>
  </si>
  <si>
    <t>Dia. &lt; 1.00</t>
  </si>
  <si>
    <t>Dia. &gt;= 2.00, &lt; 3.00</t>
  </si>
  <si>
    <t>Dia. &gt;= 3.00, &lt; 4.00</t>
  </si>
  <si>
    <t>Nominal Diameter</t>
  </si>
  <si>
    <t>Dia. &gt;= 4.00</t>
  </si>
  <si>
    <t>© 2014 - 2025 PCB Libraries, Inc.</t>
  </si>
  <si>
    <t>Pitch &gt;= 1.00 mm</t>
  </si>
  <si>
    <t>Pitch &gt;= 0.80, &lt; 1.00 mm</t>
  </si>
  <si>
    <t>Pitch &gt;= 0.65, &lt; 0.80 mm</t>
  </si>
  <si>
    <t>Pitch &gt;= 0.50, &lt; 0.65 mm</t>
  </si>
  <si>
    <t>Pitch &gt;= 0.40, &lt; 0.50 mm</t>
  </si>
  <si>
    <t>Pitch &gt;= 1.92 mm</t>
  </si>
  <si>
    <t>Pitch &gt;= 0.95, &lt; 1.92 mm</t>
  </si>
  <si>
    <t>Pitch &gt;= 0.65, &lt; 0.95 mm</t>
  </si>
  <si>
    <t>Pitch &lt; 0.40 mm</t>
  </si>
  <si>
    <t>Pitch &gt;= 2.54 mm</t>
  </si>
  <si>
    <t>Pitch &gt;= 1.27, &lt; 1.70 mm</t>
  </si>
  <si>
    <t>Pitch &lt; 1.27 mm</t>
  </si>
  <si>
    <t>SOFL</t>
  </si>
  <si>
    <t>Updated: December 2024</t>
  </si>
  <si>
    <t>Pad Variation</t>
  </si>
  <si>
    <t>Pad Size Roundoff</t>
  </si>
  <si>
    <t>Solder Mask Annular</t>
  </si>
  <si>
    <t>Paste Mask Annular</t>
  </si>
  <si>
    <t>Pitch &gt;= 0.80 and &lt; 1.00 mm</t>
  </si>
  <si>
    <t>Pitch &gt;= 0.65 and &lt; 0.80 mm</t>
  </si>
  <si>
    <t>Pitch &gt;= 0.50 and &lt; 0.65 mm</t>
  </si>
  <si>
    <t>Pitch &gt;= 0.40 and &lt; 0.50 mm</t>
  </si>
  <si>
    <t>Inward L-Lead</t>
  </si>
  <si>
    <t>Pitch &gt;= 0.95 and &lt; 1.92 mm</t>
  </si>
  <si>
    <t>Pitch &gt;= 0.65 and &lt; 0.95 mm</t>
  </si>
  <si>
    <t>Pitch &gt;= 1.27 and &lt; 2.54 mm</t>
  </si>
  <si>
    <t>Pitch &gt;= 0.80 and &lt; 1.27 mm</t>
  </si>
  <si>
    <t>Pitch &gt;= 2.28, &lt; 2.54 mm</t>
  </si>
  <si>
    <t>Pitch &gt;= 1.70, &lt; 2.28 mm</t>
  </si>
  <si>
    <t>Nominal Lead Diameter</t>
  </si>
  <si>
    <t>Lead Size Reduction</t>
  </si>
  <si>
    <t>Column Grid Array (CGA)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</si>
</sst>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b/>
      <sz val="21"/>
      <color theme="1"/>
      <name val="Calibri"/>
      <family val="2"/>
      <scheme val="minor"/>
    </font>
    <font>
      <sz val="10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0"/>
      <color theme="0" tint="-0.34998626667073579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6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/>
      <top style="thin">
        <color auto="1"/>
      </top>
      <bottom style="thick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/>
      <top/>
      <bottom style="thin">
        <color auto="1"/>
      </bottom>
      <diagonal/>
    </border>
    <border>
      <left style="thick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ck">
        <color auto="1"/>
      </right>
      <top/>
      <bottom style="thin">
        <color auto="1"/>
      </bottom>
      <diagonal/>
    </border>
    <border>
      <left style="thick">
        <color auto="1"/>
      </left>
      <right/>
      <top style="thick">
        <color auto="1"/>
      </top>
      <bottom style="thick">
        <color auto="1"/>
      </bottom>
      <diagonal/>
    </border>
    <border>
      <left style="thick">
        <color auto="1"/>
      </left>
      <right style="thin">
        <color auto="1"/>
      </right>
      <top style="thick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 style="thick">
        <color auto="1"/>
      </right>
      <top/>
      <bottom/>
      <diagonal/>
    </border>
    <border>
      <left/>
      <right style="thin">
        <color auto="1"/>
      </right>
      <top style="thick">
        <color auto="1"/>
      </top>
      <bottom style="thick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/>
      <right/>
      <top style="thick">
        <color auto="1"/>
      </top>
      <bottom style="thick">
        <color auto="1"/>
      </bottom>
      <diagonal/>
    </border>
    <border>
      <left/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 style="thick">
        <color auto="1"/>
      </right>
      <top/>
      <bottom style="thin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double">
        <color auto="1"/>
      </bottom>
      <diagonal/>
    </border>
    <border>
      <left style="thick">
        <color auto="1"/>
      </left>
      <right style="thin">
        <color auto="1"/>
      </right>
      <top style="thick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double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double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ck">
        <color auto="1"/>
      </right>
      <top style="thin">
        <color auto="1"/>
      </top>
      <bottom/>
      <diagonal/>
    </border>
    <border>
      <left style="thick">
        <color auto="1"/>
      </left>
      <right style="thick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/>
      <diagonal/>
    </border>
    <border>
      <left style="thick">
        <color auto="1"/>
      </left>
      <right style="thin">
        <color auto="1"/>
      </right>
      <top/>
      <bottom style="thick">
        <color auto="1"/>
      </bottom>
      <diagonal/>
    </border>
    <border>
      <left style="thin">
        <color auto="1"/>
      </left>
      <right style="thin">
        <color auto="1"/>
      </right>
      <top/>
      <bottom style="thick">
        <color auto="1"/>
      </bottom>
      <diagonal/>
    </border>
    <border>
      <left style="thin">
        <color auto="1"/>
      </left>
      <right style="thick">
        <color auto="1"/>
      </right>
      <top/>
      <bottom style="thick">
        <color auto="1"/>
      </bottom>
      <diagonal/>
    </border>
    <border>
      <left style="thick">
        <color auto="1"/>
      </left>
      <right style="thick">
        <color auto="1"/>
      </right>
      <top/>
      <bottom style="thick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double">
        <color auto="1"/>
      </top>
      <bottom style="thin">
        <color auto="1"/>
      </bottom>
      <diagonal/>
    </border>
    <border>
      <left style="thick">
        <color auto="1"/>
      </left>
      <right style="thick">
        <color auto="1"/>
      </right>
      <top style="double">
        <color auto="1"/>
      </top>
      <bottom style="thick">
        <color auto="1"/>
      </bottom>
      <diagonal/>
    </border>
    <border>
      <left style="thick">
        <color auto="1"/>
      </left>
      <right style="thin">
        <color auto="1"/>
      </right>
      <top style="double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double">
        <color auto="1"/>
      </top>
      <bottom style="thick">
        <color auto="1"/>
      </bottom>
      <diagonal/>
    </border>
    <border>
      <left style="thick">
        <color auto="1"/>
      </left>
      <right style="thick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/>
      <diagonal/>
    </border>
    <border>
      <left style="thin">
        <color auto="1"/>
      </left>
      <right/>
      <top style="double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ck">
        <color auto="1"/>
      </bottom>
      <diagonal/>
    </border>
    <border>
      <left style="thick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ck">
        <color auto="1"/>
      </right>
      <top/>
      <bottom/>
      <diagonal/>
    </border>
    <border>
      <left style="thin">
        <color auto="1"/>
      </left>
      <right/>
      <top style="double">
        <color auto="1"/>
      </top>
      <bottom style="thick">
        <color auto="1"/>
      </bottom>
      <diagonal/>
    </border>
  </borders>
  <cellStyleXfs count="1">
    <xf numFmtId="0" fontId="0" fillId="0" borderId="0"/>
  </cellStyleXfs>
  <cellXfs count="173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49" fontId="0" fillId="0" borderId="0" xfId="0" applyNumberFormat="1" applyAlignment="1">
      <alignment horizontal="center"/>
    </xf>
    <xf numFmtId="0" fontId="1" fillId="0" borderId="0" xfId="0" applyFont="1" applyAlignment="1">
      <alignment horizontal="left"/>
    </xf>
    <xf numFmtId="0" fontId="1" fillId="3" borderId="3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1" fillId="3" borderId="14" xfId="0" applyFont="1" applyFill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2" fontId="0" fillId="0" borderId="18" xfId="0" applyNumberFormat="1" applyBorder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1" fillId="3" borderId="3" xfId="0" applyNumberFormat="1" applyFont="1" applyFill="1" applyBorder="1" applyAlignment="1">
      <alignment horizontal="center" vertical="center"/>
    </xf>
    <xf numFmtId="0" fontId="0" fillId="2" borderId="29" xfId="0" applyFill="1" applyBorder="1" applyAlignment="1">
      <alignment horizontal="center" vertical="center"/>
    </xf>
    <xf numFmtId="0" fontId="0" fillId="2" borderId="30" xfId="0" applyFill="1" applyBorder="1" applyAlignment="1">
      <alignment horizontal="center" vertical="center"/>
    </xf>
    <xf numFmtId="0" fontId="0" fillId="2" borderId="31" xfId="0" applyFill="1" applyBorder="1" applyAlignment="1">
      <alignment horizontal="center" vertical="center"/>
    </xf>
    <xf numFmtId="49" fontId="0" fillId="2" borderId="28" xfId="0" applyNumberFormat="1" applyFill="1" applyBorder="1" applyAlignment="1">
      <alignment horizontal="center" vertical="center"/>
    </xf>
    <xf numFmtId="0" fontId="0" fillId="2" borderId="28" xfId="0" applyFill="1" applyBorder="1" applyAlignment="1">
      <alignment horizontal="center" vertical="center"/>
    </xf>
    <xf numFmtId="2" fontId="0" fillId="4" borderId="24" xfId="0" applyNumberFormat="1" applyFill="1" applyBorder="1" applyAlignment="1">
      <alignment horizontal="center"/>
    </xf>
    <xf numFmtId="0" fontId="0" fillId="2" borderId="28" xfId="0" applyFill="1" applyBorder="1" applyAlignment="1">
      <alignment horizontal="center"/>
    </xf>
    <xf numFmtId="0" fontId="0" fillId="2" borderId="29" xfId="0" applyFill="1" applyBorder="1" applyAlignment="1">
      <alignment horizontal="center"/>
    </xf>
    <xf numFmtId="0" fontId="0" fillId="2" borderId="30" xfId="0" applyFill="1" applyBorder="1" applyAlignment="1">
      <alignment horizontal="center"/>
    </xf>
    <xf numFmtId="0" fontId="0" fillId="2" borderId="31" xfId="0" applyFill="1" applyBorder="1" applyAlignment="1">
      <alignment horizontal="center"/>
    </xf>
    <xf numFmtId="0" fontId="1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 vertical="center" wrapText="1" indent="3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 wrapText="1"/>
    </xf>
    <xf numFmtId="0" fontId="2" fillId="0" borderId="0" xfId="0" applyFont="1" applyAlignment="1">
      <alignment horizontal="center" vertical="center"/>
    </xf>
    <xf numFmtId="0" fontId="0" fillId="0" borderId="36" xfId="0" applyBorder="1" applyAlignment="1">
      <alignment horizontal="center" vertical="center"/>
    </xf>
    <xf numFmtId="2" fontId="0" fillId="0" borderId="36" xfId="0" applyNumberFormat="1" applyBorder="1" applyAlignment="1">
      <alignment horizontal="center" vertical="center"/>
    </xf>
    <xf numFmtId="0" fontId="1" fillId="0" borderId="27" xfId="0" applyFont="1" applyBorder="1" applyAlignment="1">
      <alignment horizontal="center" vertical="center"/>
    </xf>
    <xf numFmtId="2" fontId="1" fillId="0" borderId="24" xfId="0" applyNumberFormat="1" applyFont="1" applyBorder="1" applyAlignment="1">
      <alignment horizontal="center" vertical="center"/>
    </xf>
    <xf numFmtId="0" fontId="0" fillId="5" borderId="28" xfId="0" applyFill="1" applyBorder="1" applyAlignment="1">
      <alignment horizontal="center" vertical="center"/>
    </xf>
    <xf numFmtId="0" fontId="1" fillId="3" borderId="37" xfId="0" applyFont="1" applyFill="1" applyBorder="1" applyAlignment="1">
      <alignment horizontal="center" vertical="center"/>
    </xf>
    <xf numFmtId="0" fontId="0" fillId="4" borderId="0" xfId="0" applyFill="1" applyAlignment="1">
      <alignment horizontal="center" vertical="center"/>
    </xf>
    <xf numFmtId="2" fontId="0" fillId="0" borderId="46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12" xfId="0" applyNumberFormat="1" applyBorder="1" applyAlignment="1">
      <alignment horizontal="center" vertical="center"/>
    </xf>
    <xf numFmtId="2" fontId="0" fillId="0" borderId="13" xfId="0" applyNumberFormat="1" applyBorder="1" applyAlignment="1">
      <alignment horizontal="center" vertical="center"/>
    </xf>
    <xf numFmtId="2" fontId="0" fillId="4" borderId="11" xfId="0" applyNumberFormat="1" applyFill="1" applyBorder="1" applyAlignment="1">
      <alignment horizontal="center" vertical="center"/>
    </xf>
    <xf numFmtId="2" fontId="0" fillId="4" borderId="12" xfId="0" applyNumberFormat="1" applyFill="1" applyBorder="1" applyAlignment="1">
      <alignment horizontal="center" vertical="center"/>
    </xf>
    <xf numFmtId="2" fontId="0" fillId="4" borderId="13" xfId="0" applyNumberFormat="1" applyFill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4" borderId="2" xfId="0" applyNumberFormat="1" applyFill="1" applyBorder="1" applyAlignment="1">
      <alignment horizontal="center" vertical="center"/>
    </xf>
    <xf numFmtId="2" fontId="0" fillId="4" borderId="1" xfId="0" applyNumberFormat="1" applyFill="1" applyBorder="1" applyAlignment="1">
      <alignment horizontal="center" vertical="center"/>
    </xf>
    <xf numFmtId="2" fontId="0" fillId="4" borderId="5" xfId="0" applyNumberFormat="1" applyFill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9" xfId="0" applyNumberFormat="1" applyBorder="1" applyAlignment="1">
      <alignment horizontal="center" vertical="center"/>
    </xf>
    <xf numFmtId="2" fontId="0" fillId="0" borderId="47" xfId="0" applyNumberFormat="1" applyBorder="1" applyAlignment="1">
      <alignment horizontal="center" vertical="center"/>
    </xf>
    <xf numFmtId="2" fontId="0" fillId="0" borderId="48" xfId="0" applyNumberFormat="1" applyBorder="1" applyAlignment="1">
      <alignment horizontal="center" vertical="center"/>
    </xf>
    <xf numFmtId="2" fontId="0" fillId="0" borderId="49" xfId="0" applyNumberFormat="1" applyBorder="1" applyAlignment="1">
      <alignment horizontal="center" vertical="center"/>
    </xf>
    <xf numFmtId="2" fontId="0" fillId="0" borderId="38" xfId="0" applyNumberFormat="1" applyBorder="1" applyAlignment="1">
      <alignment horizontal="center" vertical="center"/>
    </xf>
    <xf numFmtId="2" fontId="0" fillId="0" borderId="39" xfId="0" applyNumberFormat="1" applyBorder="1" applyAlignment="1">
      <alignment horizontal="center" vertical="center"/>
    </xf>
    <xf numFmtId="2" fontId="0" fillId="0" borderId="40" xfId="0" applyNumberFormat="1" applyBorder="1" applyAlignment="1">
      <alignment horizontal="center" vertical="center"/>
    </xf>
    <xf numFmtId="2" fontId="0" fillId="0" borderId="43" xfId="0" applyNumberFormat="1" applyBorder="1" applyAlignment="1">
      <alignment horizontal="center" vertical="center"/>
    </xf>
    <xf numFmtId="2" fontId="0" fillId="0" borderId="45" xfId="0" applyNumberFormat="1" applyBorder="1" applyAlignment="1">
      <alignment horizontal="center" vertical="center"/>
    </xf>
    <xf numFmtId="2" fontId="0" fillId="4" borderId="7" xfId="0" applyNumberFormat="1" applyFill="1" applyBorder="1" applyAlignment="1">
      <alignment horizontal="center" vertical="center"/>
    </xf>
    <xf numFmtId="2" fontId="0" fillId="4" borderId="8" xfId="0" applyNumberFormat="1" applyFill="1" applyBorder="1" applyAlignment="1">
      <alignment horizontal="center" vertical="center"/>
    </xf>
    <xf numFmtId="2" fontId="0" fillId="4" borderId="9" xfId="0" applyNumberFormat="1" applyFill="1" applyBorder="1" applyAlignment="1">
      <alignment horizontal="center" vertical="center"/>
    </xf>
    <xf numFmtId="2" fontId="0" fillId="0" borderId="20" xfId="0" applyNumberFormat="1" applyBorder="1" applyAlignment="1">
      <alignment horizontal="center" vertical="center"/>
    </xf>
    <xf numFmtId="2" fontId="0" fillId="4" borderId="21" xfId="0" applyNumberFormat="1" applyFill="1" applyBorder="1" applyAlignment="1">
      <alignment horizontal="center" vertical="center"/>
    </xf>
    <xf numFmtId="2" fontId="0" fillId="0" borderId="21" xfId="0" applyNumberFormat="1" applyBorder="1" applyAlignment="1">
      <alignment horizontal="center" vertical="center"/>
    </xf>
    <xf numFmtId="2" fontId="0" fillId="4" borderId="22" xfId="0" applyNumberFormat="1" applyFill="1" applyBorder="1" applyAlignment="1">
      <alignment horizontal="center" vertical="center"/>
    </xf>
    <xf numFmtId="2" fontId="0" fillId="0" borderId="44" xfId="0" applyNumberFormat="1" applyBorder="1" applyAlignment="1">
      <alignment horizontal="center" vertical="center"/>
    </xf>
    <xf numFmtId="2" fontId="0" fillId="4" borderId="32" xfId="0" applyNumberFormat="1" applyFill="1" applyBorder="1" applyAlignment="1">
      <alignment horizontal="center" vertical="center"/>
    </xf>
    <xf numFmtId="2" fontId="0" fillId="4" borderId="33" xfId="0" applyNumberFormat="1" applyFill="1" applyBorder="1" applyAlignment="1">
      <alignment horizontal="center" vertical="center"/>
    </xf>
    <xf numFmtId="2" fontId="0" fillId="4" borderId="34" xfId="0" applyNumberFormat="1" applyFill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2" fontId="0" fillId="0" borderId="34" xfId="0" applyNumberFormat="1" applyBorder="1" applyAlignment="1">
      <alignment horizontal="center" vertical="center"/>
    </xf>
    <xf numFmtId="2" fontId="0" fillId="4" borderId="7" xfId="0" applyNumberFormat="1" applyFill="1" applyBorder="1" applyAlignment="1">
      <alignment horizontal="center"/>
    </xf>
    <xf numFmtId="2" fontId="0" fillId="4" borderId="8" xfId="0" applyNumberFormat="1" applyFill="1" applyBorder="1" applyAlignment="1">
      <alignment horizontal="center"/>
    </xf>
    <xf numFmtId="2" fontId="0" fillId="4" borderId="9" xfId="0" applyNumberFormat="1" applyFill="1" applyBorder="1" applyAlignment="1">
      <alignment horizontal="center"/>
    </xf>
    <xf numFmtId="2" fontId="0" fillId="0" borderId="10" xfId="0" applyNumberFormat="1" applyBorder="1" applyAlignment="1">
      <alignment horizontal="left" vertical="center"/>
    </xf>
    <xf numFmtId="2" fontId="0" fillId="4" borderId="4" xfId="0" applyNumberFormat="1" applyFill="1" applyBorder="1" applyAlignment="1">
      <alignment horizontal="left" vertical="center"/>
    </xf>
    <xf numFmtId="2" fontId="0" fillId="0" borderId="4" xfId="0" applyNumberFormat="1" applyBorder="1" applyAlignment="1">
      <alignment horizontal="left" vertical="center"/>
    </xf>
    <xf numFmtId="2" fontId="0" fillId="4" borderId="6" xfId="0" applyNumberFormat="1" applyFill="1" applyBorder="1" applyAlignment="1">
      <alignment horizontal="left" vertical="center"/>
    </xf>
    <xf numFmtId="2" fontId="0" fillId="0" borderId="6" xfId="0" applyNumberFormat="1" applyBorder="1" applyAlignment="1">
      <alignment horizontal="left" vertical="center"/>
    </xf>
    <xf numFmtId="164" fontId="0" fillId="0" borderId="35" xfId="0" applyNumberFormat="1" applyBorder="1" applyAlignment="1">
      <alignment horizontal="left" vertical="center"/>
    </xf>
    <xf numFmtId="0" fontId="0" fillId="4" borderId="23" xfId="0" applyFill="1" applyBorder="1" applyAlignment="1">
      <alignment horizontal="left" vertical="center"/>
    </xf>
    <xf numFmtId="0" fontId="0" fillId="0" borderId="23" xfId="0" applyBorder="1" applyAlignment="1">
      <alignment horizontal="left" vertical="center"/>
    </xf>
    <xf numFmtId="0" fontId="0" fillId="0" borderId="24" xfId="0" applyBorder="1" applyAlignment="1">
      <alignment horizontal="left" vertical="center"/>
    </xf>
    <xf numFmtId="0" fontId="0" fillId="0" borderId="35" xfId="0" applyBorder="1" applyAlignment="1">
      <alignment horizontal="left" vertical="center"/>
    </xf>
    <xf numFmtId="2" fontId="0" fillId="4" borderId="27" xfId="0" applyNumberFormat="1" applyFill="1" applyBorder="1" applyAlignment="1">
      <alignment horizontal="left" vertical="center"/>
    </xf>
    <xf numFmtId="2" fontId="0" fillId="0" borderId="23" xfId="0" applyNumberFormat="1" applyBorder="1" applyAlignment="1">
      <alignment horizontal="left" vertical="center"/>
    </xf>
    <xf numFmtId="2" fontId="0" fillId="4" borderId="23" xfId="0" applyNumberFormat="1" applyFill="1" applyBorder="1" applyAlignment="1">
      <alignment horizontal="left" vertical="center"/>
    </xf>
    <xf numFmtId="2" fontId="0" fillId="0" borderId="24" xfId="0" applyNumberFormat="1" applyBorder="1" applyAlignment="1">
      <alignment horizontal="left" vertical="center"/>
    </xf>
    <xf numFmtId="0" fontId="1" fillId="3" borderId="3" xfId="0" applyFont="1" applyFill="1" applyBorder="1" applyAlignment="1">
      <alignment horizontal="center"/>
    </xf>
    <xf numFmtId="0" fontId="1" fillId="0" borderId="42" xfId="0" applyFont="1" applyBorder="1" applyAlignment="1">
      <alignment horizontal="center" vertical="center"/>
    </xf>
    <xf numFmtId="2" fontId="0" fillId="0" borderId="27" xfId="0" applyNumberFormat="1" applyBorder="1" applyAlignment="1">
      <alignment horizontal="left" vertical="center"/>
    </xf>
    <xf numFmtId="2" fontId="0" fillId="4" borderId="24" xfId="0" applyNumberFormat="1" applyFill="1" applyBorder="1" applyAlignment="1">
      <alignment horizontal="left" vertical="center"/>
    </xf>
    <xf numFmtId="2" fontId="0" fillId="0" borderId="35" xfId="0" applyNumberFormat="1" applyBorder="1" applyAlignment="1">
      <alignment horizontal="left" vertical="center"/>
    </xf>
    <xf numFmtId="49" fontId="0" fillId="0" borderId="27" xfId="0" applyNumberFormat="1" applyBorder="1" applyAlignment="1">
      <alignment horizontal="left" vertical="center"/>
    </xf>
    <xf numFmtId="49" fontId="0" fillId="4" borderId="23" xfId="0" applyNumberFormat="1" applyFill="1" applyBorder="1" applyAlignment="1">
      <alignment horizontal="left" vertical="center"/>
    </xf>
    <xf numFmtId="49" fontId="0" fillId="0" borderId="23" xfId="0" applyNumberFormat="1" applyBorder="1" applyAlignment="1">
      <alignment horizontal="left" vertical="center"/>
    </xf>
    <xf numFmtId="49" fontId="0" fillId="0" borderId="24" xfId="0" applyNumberFormat="1" applyBorder="1" applyAlignment="1">
      <alignment horizontal="left" vertical="center"/>
    </xf>
    <xf numFmtId="2" fontId="0" fillId="0" borderId="18" xfId="0" applyNumberFormat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horizontal="left"/>
    </xf>
    <xf numFmtId="49" fontId="0" fillId="0" borderId="27" xfId="0" applyNumberFormat="1" applyBorder="1" applyAlignment="1">
      <alignment horizontal="center" vertical="center"/>
    </xf>
    <xf numFmtId="49" fontId="0" fillId="4" borderId="23" xfId="0" applyNumberFormat="1" applyFill="1" applyBorder="1" applyAlignment="1">
      <alignment horizontal="center" vertical="center"/>
    </xf>
    <xf numFmtId="49" fontId="0" fillId="0" borderId="23" xfId="0" applyNumberFormat="1" applyBorder="1" applyAlignment="1">
      <alignment horizontal="center" vertical="center"/>
    </xf>
    <xf numFmtId="49" fontId="0" fillId="0" borderId="24" xfId="0" applyNumberFormat="1" applyBorder="1" applyAlignment="1">
      <alignment horizontal="center" vertical="center"/>
    </xf>
    <xf numFmtId="0" fontId="0" fillId="2" borderId="29" xfId="0" applyFill="1" applyBorder="1" applyAlignment="1">
      <alignment horizontal="center" vertical="center" wrapText="1"/>
    </xf>
    <xf numFmtId="0" fontId="0" fillId="2" borderId="30" xfId="0" applyFill="1" applyBorder="1" applyAlignment="1">
      <alignment horizontal="center" vertical="center" wrapText="1"/>
    </xf>
    <xf numFmtId="0" fontId="0" fillId="2" borderId="51" xfId="0" applyFill="1" applyBorder="1" applyAlignment="1">
      <alignment horizontal="center" vertical="center" wrapText="1"/>
    </xf>
    <xf numFmtId="0" fontId="0" fillId="2" borderId="31" xfId="0" applyFill="1" applyBorder="1" applyAlignment="1">
      <alignment horizontal="center" vertical="center" wrapText="1"/>
    </xf>
    <xf numFmtId="9" fontId="0" fillId="0" borderId="44" xfId="0" applyNumberFormat="1" applyBorder="1" applyAlignment="1">
      <alignment horizontal="center" vertical="center"/>
    </xf>
    <xf numFmtId="2" fontId="0" fillId="0" borderId="52" xfId="0" applyNumberFormat="1" applyBorder="1" applyAlignment="1">
      <alignment horizontal="center" vertical="center"/>
    </xf>
    <xf numFmtId="9" fontId="0" fillId="4" borderId="12" xfId="0" applyNumberFormat="1" applyFill="1" applyBorder="1" applyAlignment="1">
      <alignment horizontal="center" vertical="center"/>
    </xf>
    <xf numFmtId="2" fontId="0" fillId="4" borderId="54" xfId="0" applyNumberFormat="1" applyFill="1" applyBorder="1" applyAlignment="1">
      <alignment horizontal="center" vertical="center"/>
    </xf>
    <xf numFmtId="9" fontId="0" fillId="0" borderId="12" xfId="0" applyNumberFormat="1" applyBorder="1" applyAlignment="1">
      <alignment horizontal="center" vertical="center"/>
    </xf>
    <xf numFmtId="2" fontId="0" fillId="0" borderId="54" xfId="0" applyNumberFormat="1" applyBorder="1" applyAlignment="1">
      <alignment horizontal="center" vertical="center"/>
    </xf>
    <xf numFmtId="9" fontId="0" fillId="0" borderId="1" xfId="0" applyNumberFormat="1" applyBorder="1" applyAlignment="1">
      <alignment horizontal="center" vertical="center"/>
    </xf>
    <xf numFmtId="9" fontId="0" fillId="4" borderId="1" xfId="0" applyNumberFormat="1" applyFill="1" applyBorder="1" applyAlignment="1">
      <alignment horizontal="center" vertical="center"/>
    </xf>
    <xf numFmtId="9" fontId="0" fillId="0" borderId="8" xfId="0" applyNumberFormat="1" applyBorder="1" applyAlignment="1">
      <alignment horizontal="center" vertical="center"/>
    </xf>
    <xf numFmtId="2" fontId="0" fillId="0" borderId="55" xfId="0" applyNumberFormat="1" applyBorder="1" applyAlignment="1">
      <alignment horizontal="center" vertical="center"/>
    </xf>
    <xf numFmtId="2" fontId="0" fillId="0" borderId="43" xfId="0" applyNumberFormat="1" applyBorder="1" applyAlignment="1">
      <alignment horizontal="center"/>
    </xf>
    <xf numFmtId="2" fontId="0" fillId="0" borderId="44" xfId="0" applyNumberFormat="1" applyBorder="1" applyAlignment="1">
      <alignment horizontal="center"/>
    </xf>
    <xf numFmtId="2" fontId="0" fillId="0" borderId="45" xfId="0" applyNumberFormat="1" applyBorder="1" applyAlignment="1">
      <alignment horizontal="center"/>
    </xf>
    <xf numFmtId="2" fontId="0" fillId="0" borderId="35" xfId="0" applyNumberFormat="1" applyBorder="1" applyAlignment="1">
      <alignment horizontal="center"/>
    </xf>
    <xf numFmtId="0" fontId="6" fillId="0" borderId="0" xfId="0" applyFont="1"/>
    <xf numFmtId="17" fontId="7" fillId="0" borderId="0" xfId="0" applyNumberFormat="1" applyFont="1"/>
    <xf numFmtId="0" fontId="7" fillId="0" borderId="0" xfId="0" applyFont="1"/>
    <xf numFmtId="17" fontId="5" fillId="0" borderId="0" xfId="0" applyNumberFormat="1" applyFont="1" applyAlignment="1">
      <alignment horizontal="left"/>
    </xf>
    <xf numFmtId="2" fontId="1" fillId="0" borderId="27" xfId="0" applyNumberFormat="1" applyFont="1" applyBorder="1" applyAlignment="1">
      <alignment horizontal="center" vertical="center"/>
    </xf>
    <xf numFmtId="0" fontId="1" fillId="3" borderId="41" xfId="0" applyFont="1" applyFill="1" applyBorder="1" applyAlignment="1">
      <alignment horizontal="center" vertical="center"/>
    </xf>
    <xf numFmtId="0" fontId="1" fillId="0" borderId="23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2" fontId="0" fillId="0" borderId="56" xfId="0" applyNumberFormat="1" applyBorder="1" applyAlignment="1">
      <alignment horizontal="center" vertical="center"/>
    </xf>
    <xf numFmtId="2" fontId="0" fillId="0" borderId="57" xfId="0" applyNumberFormat="1" applyBorder="1" applyAlignment="1">
      <alignment horizontal="center" vertical="center"/>
    </xf>
    <xf numFmtId="2" fontId="0" fillId="0" borderId="58" xfId="0" applyNumberFormat="1" applyBorder="1" applyAlignment="1">
      <alignment horizontal="center" vertical="center"/>
    </xf>
    <xf numFmtId="164" fontId="0" fillId="4" borderId="1" xfId="0" applyNumberFormat="1" applyFill="1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164" fontId="0" fillId="0" borderId="39" xfId="0" applyNumberFormat="1" applyBorder="1" applyAlignment="1">
      <alignment horizontal="center" vertical="center"/>
    </xf>
    <xf numFmtId="164" fontId="0" fillId="0" borderId="43" xfId="0" applyNumberFormat="1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  <xf numFmtId="2" fontId="0" fillId="2" borderId="51" xfId="0" applyNumberFormat="1" applyFill="1" applyBorder="1" applyAlignment="1">
      <alignment horizontal="center" vertical="center" wrapText="1"/>
    </xf>
    <xf numFmtId="1" fontId="0" fillId="0" borderId="44" xfId="0" applyNumberFormat="1" applyBorder="1" applyAlignment="1">
      <alignment horizontal="center" vertical="center"/>
    </xf>
    <xf numFmtId="1" fontId="0" fillId="4" borderId="12" xfId="0" applyNumberFormat="1" applyFill="1" applyBorder="1" applyAlignment="1">
      <alignment horizontal="center" vertical="center"/>
    </xf>
    <xf numFmtId="1" fontId="0" fillId="0" borderId="12" xfId="0" applyNumberFormat="1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1" fontId="0" fillId="4" borderId="1" xfId="0" applyNumberFormat="1" applyFill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2" fontId="0" fillId="4" borderId="53" xfId="0" applyNumberFormat="1" applyFill="1" applyBorder="1" applyAlignment="1">
      <alignment horizontal="center" vertical="center"/>
    </xf>
    <xf numFmtId="2" fontId="0" fillId="0" borderId="53" xfId="0" applyNumberFormat="1" applyBorder="1" applyAlignment="1">
      <alignment horizontal="center" vertical="center"/>
    </xf>
    <xf numFmtId="9" fontId="0" fillId="0" borderId="48" xfId="0" applyNumberFormat="1" applyBorder="1" applyAlignment="1">
      <alignment horizontal="center" vertical="center"/>
    </xf>
    <xf numFmtId="1" fontId="0" fillId="0" borderId="48" xfId="0" applyNumberFormat="1" applyBorder="1" applyAlignment="1">
      <alignment horizontal="center" vertical="center"/>
    </xf>
    <xf numFmtId="2" fontId="0" fillId="0" borderId="59" xfId="0" applyNumberFormat="1" applyBorder="1" applyAlignment="1">
      <alignment horizontal="center" vertical="center"/>
    </xf>
    <xf numFmtId="0" fontId="1" fillId="3" borderId="14" xfId="0" applyFont="1" applyFill="1" applyBorder="1" applyAlignment="1">
      <alignment horizontal="center" vertical="center"/>
    </xf>
    <xf numFmtId="0" fontId="1" fillId="3" borderId="25" xfId="0" applyFont="1" applyFill="1" applyBorder="1" applyAlignment="1">
      <alignment horizontal="center" vertical="center"/>
    </xf>
    <xf numFmtId="0" fontId="1" fillId="3" borderId="26" xfId="0" applyFont="1" applyFill="1" applyBorder="1" applyAlignment="1">
      <alignment horizontal="center" vertical="center"/>
    </xf>
    <xf numFmtId="0" fontId="1" fillId="0" borderId="37" xfId="0" applyFont="1" applyBorder="1" applyAlignment="1">
      <alignment horizontal="center" vertical="center"/>
    </xf>
    <xf numFmtId="0" fontId="1" fillId="0" borderId="41" xfId="0" applyFont="1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0" fontId="1" fillId="3" borderId="19" xfId="0" applyFont="1" applyFill="1" applyBorder="1" applyAlignment="1">
      <alignment horizontal="center" vertical="center"/>
    </xf>
    <xf numFmtId="0" fontId="1" fillId="3" borderId="16" xfId="0" applyFont="1" applyFill="1" applyBorder="1" applyAlignment="1">
      <alignment horizontal="center" vertical="center"/>
    </xf>
    <xf numFmtId="0" fontId="1" fillId="3" borderId="17" xfId="0" applyFont="1" applyFill="1" applyBorder="1" applyAlignment="1">
      <alignment horizontal="center" vertical="center"/>
    </xf>
    <xf numFmtId="0" fontId="1" fillId="3" borderId="15" xfId="0" applyFont="1" applyFill="1" applyBorder="1" applyAlignment="1">
      <alignment horizontal="center" vertical="center"/>
    </xf>
    <xf numFmtId="49" fontId="1" fillId="3" borderId="37" xfId="0" applyNumberFormat="1" applyFont="1" applyFill="1" applyBorder="1" applyAlignment="1">
      <alignment horizontal="center" vertical="center" wrapText="1"/>
    </xf>
    <xf numFmtId="0" fontId="0" fillId="0" borderId="50" xfId="0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/>
    </xf>
    <xf numFmtId="0" fontId="1" fillId="3" borderId="25" xfId="0" applyFont="1" applyFill="1" applyBorder="1"/>
    <xf numFmtId="0" fontId="1" fillId="3" borderId="26" xfId="0" applyFont="1" applyFill="1" applyBorder="1"/>
    <xf numFmtId="0" fontId="0" fillId="0" borderId="0" xfId="0" applyAlignment="1">
      <alignment vertical="center" wrapText="1"/>
    </xf>
    <xf numFmtId="0" fontId="1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8.png"/><Relationship Id="rId18" Type="http://schemas.openxmlformats.org/officeDocument/2006/relationships/image" Target="../media/image11.PNG"/><Relationship Id="rId26" Type="http://schemas.openxmlformats.org/officeDocument/2006/relationships/hyperlink" Target="#'Side Lead (Concave, Convex)'!A1"/><Relationship Id="rId39" Type="http://schemas.openxmlformats.org/officeDocument/2006/relationships/image" Target="../media/image22.png"/><Relationship Id="rId21" Type="http://schemas.openxmlformats.org/officeDocument/2006/relationships/image" Target="../media/image13.png"/><Relationship Id="rId34" Type="http://schemas.openxmlformats.org/officeDocument/2006/relationships/hyperlink" Target="http://www.pcblibraries.com/Register" TargetMode="External"/><Relationship Id="rId42" Type="http://schemas.openxmlformats.org/officeDocument/2006/relationships/hyperlink" Target="#'Flat Lug'!A1"/><Relationship Id="rId7" Type="http://schemas.openxmlformats.org/officeDocument/2006/relationships/image" Target="../media/image4.png"/><Relationship Id="rId2" Type="http://schemas.openxmlformats.org/officeDocument/2006/relationships/hyperlink" Target="#'Corner Concave'!A1"/><Relationship Id="rId16" Type="http://schemas.openxmlformats.org/officeDocument/2006/relationships/hyperlink" Target="#'Gull Wing'!A1"/><Relationship Id="rId20" Type="http://schemas.openxmlformats.org/officeDocument/2006/relationships/hyperlink" Target="#'Inward Flat Ribbon L'!A1"/><Relationship Id="rId29" Type="http://schemas.openxmlformats.org/officeDocument/2006/relationships/hyperlink" Target="#'Under-Body Outward L'!A1"/><Relationship Id="rId41" Type="http://schemas.openxmlformats.org/officeDocument/2006/relationships/image" Target="../media/image23.png"/><Relationship Id="rId1" Type="http://schemas.openxmlformats.org/officeDocument/2006/relationships/image" Target="../media/image1.png"/><Relationship Id="rId6" Type="http://schemas.openxmlformats.org/officeDocument/2006/relationships/hyperlink" Target="#'Flat Lead'!A1"/><Relationship Id="rId11" Type="http://schemas.openxmlformats.org/officeDocument/2006/relationships/image" Target="../media/image6.png"/><Relationship Id="rId24" Type="http://schemas.openxmlformats.org/officeDocument/2006/relationships/hyperlink" Target="#'Outward L Lead'!A1"/><Relationship Id="rId32" Type="http://schemas.openxmlformats.org/officeDocument/2006/relationships/hyperlink" Target="#'Rectangular End Cap'!A1"/><Relationship Id="rId37" Type="http://schemas.openxmlformats.org/officeDocument/2006/relationships/image" Target="../media/image21.png"/><Relationship Id="rId40" Type="http://schemas.openxmlformats.org/officeDocument/2006/relationships/hyperlink" Target="#'Column Grid Array'!A1"/><Relationship Id="rId5" Type="http://schemas.openxmlformats.org/officeDocument/2006/relationships/image" Target="../media/image3.png"/><Relationship Id="rId15" Type="http://schemas.openxmlformats.org/officeDocument/2006/relationships/image" Target="../media/image9.png"/><Relationship Id="rId23" Type="http://schemas.openxmlformats.org/officeDocument/2006/relationships/image" Target="../media/image14.png"/><Relationship Id="rId28" Type="http://schemas.openxmlformats.org/officeDocument/2006/relationships/image" Target="../media/image17.png"/><Relationship Id="rId36" Type="http://schemas.openxmlformats.org/officeDocument/2006/relationships/image" Target="../media/image20.png"/><Relationship Id="rId10" Type="http://schemas.openxmlformats.org/officeDocument/2006/relationships/hyperlink" Target="#'Flat No-Lead Bottom'!A1"/><Relationship Id="rId19" Type="http://schemas.openxmlformats.org/officeDocument/2006/relationships/image" Target="../media/image12.PNG"/><Relationship Id="rId31" Type="http://schemas.openxmlformats.org/officeDocument/2006/relationships/image" Target="../media/image18.png"/><Relationship Id="rId44" Type="http://schemas.openxmlformats.org/officeDocument/2006/relationships/image" Target="../media/image25.png"/><Relationship Id="rId4" Type="http://schemas.openxmlformats.org/officeDocument/2006/relationships/hyperlink" Target="#'Cylindrical End Cap'!A1"/><Relationship Id="rId9" Type="http://schemas.openxmlformats.org/officeDocument/2006/relationships/image" Target="../media/image5.png"/><Relationship Id="rId14" Type="http://schemas.openxmlformats.org/officeDocument/2006/relationships/hyperlink" Target="#'Inward L Lead'!A1"/><Relationship Id="rId22" Type="http://schemas.openxmlformats.org/officeDocument/2006/relationships/hyperlink" Target="#'J-Lead'!A1"/><Relationship Id="rId27" Type="http://schemas.openxmlformats.org/officeDocument/2006/relationships/image" Target="../media/image16.png"/><Relationship Id="rId30" Type="http://schemas.openxmlformats.org/officeDocument/2006/relationships/hyperlink" Target="#'Under Body Outward L'!A1"/><Relationship Id="rId35" Type="http://schemas.openxmlformats.org/officeDocument/2006/relationships/hyperlink" Target="http://www.pcblibraries.com/Downloads" TargetMode="External"/><Relationship Id="rId43" Type="http://schemas.openxmlformats.org/officeDocument/2006/relationships/image" Target="../media/image24.png"/><Relationship Id="rId8" Type="http://schemas.openxmlformats.org/officeDocument/2006/relationships/hyperlink" Target="#'Flat No-Lead Side'!A1"/><Relationship Id="rId3" Type="http://schemas.openxmlformats.org/officeDocument/2006/relationships/image" Target="../media/image2.png"/><Relationship Id="rId12" Type="http://schemas.openxmlformats.org/officeDocument/2006/relationships/image" Target="../media/image7.png"/><Relationship Id="rId17" Type="http://schemas.openxmlformats.org/officeDocument/2006/relationships/image" Target="../media/image10.PNG"/><Relationship Id="rId25" Type="http://schemas.openxmlformats.org/officeDocument/2006/relationships/image" Target="../media/image15.png"/><Relationship Id="rId33" Type="http://schemas.openxmlformats.org/officeDocument/2006/relationships/image" Target="../media/image19.png"/><Relationship Id="rId38" Type="http://schemas.openxmlformats.org/officeDocument/2006/relationships/hyperlink" Target="#'Ball Grid Array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jpeg"/><Relationship Id="rId2" Type="http://schemas.openxmlformats.org/officeDocument/2006/relationships/hyperlink" Target="http://www.pcblibraries.com/" TargetMode="External"/><Relationship Id="rId1" Type="http://schemas.openxmlformats.org/officeDocument/2006/relationships/image" Target="../media/image26.png"/><Relationship Id="rId5" Type="http://schemas.openxmlformats.org/officeDocument/2006/relationships/image" Target="../media/image28.png"/><Relationship Id="rId4" Type="http://schemas.openxmlformats.org/officeDocument/2006/relationships/hyperlink" Target="#REF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REF!A1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32.png"/><Relationship Id="rId5" Type="http://schemas.openxmlformats.org/officeDocument/2006/relationships/image" Target="../media/image31.png"/><Relationship Id="rId4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37.png"/><Relationship Id="rId3" Type="http://schemas.openxmlformats.org/officeDocument/2006/relationships/hyperlink" Target="#REF!A1"/><Relationship Id="rId7" Type="http://schemas.openxmlformats.org/officeDocument/2006/relationships/image" Target="../media/image36.png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35.png"/><Relationship Id="rId5" Type="http://schemas.openxmlformats.org/officeDocument/2006/relationships/image" Target="../media/image34.png"/><Relationship Id="rId4" Type="http://schemas.openxmlformats.org/officeDocument/2006/relationships/image" Target="../media/image33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hyperlink" Target="#REF!A1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42.png"/><Relationship Id="rId3" Type="http://schemas.openxmlformats.org/officeDocument/2006/relationships/hyperlink" Target="#REF!A1"/><Relationship Id="rId7" Type="http://schemas.openxmlformats.org/officeDocument/2006/relationships/image" Target="../media/image41.png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40.png"/><Relationship Id="rId5" Type="http://schemas.openxmlformats.org/officeDocument/2006/relationships/image" Target="../media/image39.png"/><Relationship Id="rId4" Type="http://schemas.openxmlformats.org/officeDocument/2006/relationships/image" Target="../media/image38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47.png"/><Relationship Id="rId3" Type="http://schemas.openxmlformats.org/officeDocument/2006/relationships/hyperlink" Target="#REF!A1"/><Relationship Id="rId7" Type="http://schemas.openxmlformats.org/officeDocument/2006/relationships/image" Target="../media/image46.png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45.png"/><Relationship Id="rId11" Type="http://schemas.openxmlformats.org/officeDocument/2006/relationships/image" Target="../media/image50.png"/><Relationship Id="rId5" Type="http://schemas.openxmlformats.org/officeDocument/2006/relationships/image" Target="../media/image44.png"/><Relationship Id="rId10" Type="http://schemas.openxmlformats.org/officeDocument/2006/relationships/image" Target="../media/image49.png"/><Relationship Id="rId4" Type="http://schemas.openxmlformats.org/officeDocument/2006/relationships/image" Target="../media/image43.png"/><Relationship Id="rId9" Type="http://schemas.openxmlformats.org/officeDocument/2006/relationships/image" Target="../media/image48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55.png"/><Relationship Id="rId3" Type="http://schemas.openxmlformats.org/officeDocument/2006/relationships/hyperlink" Target="#REF!A1"/><Relationship Id="rId7" Type="http://schemas.openxmlformats.org/officeDocument/2006/relationships/image" Target="../media/image54.png"/><Relationship Id="rId12" Type="http://schemas.openxmlformats.org/officeDocument/2006/relationships/image" Target="../media/image59.png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53.png"/><Relationship Id="rId11" Type="http://schemas.openxmlformats.org/officeDocument/2006/relationships/image" Target="../media/image58.png"/><Relationship Id="rId5" Type="http://schemas.openxmlformats.org/officeDocument/2006/relationships/image" Target="../media/image52.png"/><Relationship Id="rId10" Type="http://schemas.openxmlformats.org/officeDocument/2006/relationships/image" Target="../media/image57.png"/><Relationship Id="rId4" Type="http://schemas.openxmlformats.org/officeDocument/2006/relationships/image" Target="../media/image51.png"/><Relationship Id="rId9" Type="http://schemas.openxmlformats.org/officeDocument/2006/relationships/image" Target="../media/image56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REF!A1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62.png"/><Relationship Id="rId5" Type="http://schemas.openxmlformats.org/officeDocument/2006/relationships/image" Target="../media/image61.png"/><Relationship Id="rId4" Type="http://schemas.openxmlformats.org/officeDocument/2006/relationships/image" Target="../media/image60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67.png"/><Relationship Id="rId3" Type="http://schemas.openxmlformats.org/officeDocument/2006/relationships/hyperlink" Target="#REF!A1"/><Relationship Id="rId7" Type="http://schemas.openxmlformats.org/officeDocument/2006/relationships/image" Target="../media/image66.png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65.png"/><Relationship Id="rId5" Type="http://schemas.openxmlformats.org/officeDocument/2006/relationships/image" Target="../media/image64.png"/><Relationship Id="rId4" Type="http://schemas.openxmlformats.org/officeDocument/2006/relationships/image" Target="../media/image63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hyperlink" Target="#REF!A1"/><Relationship Id="rId7" Type="http://schemas.openxmlformats.org/officeDocument/2006/relationships/image" Target="../media/image71.png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70.png"/><Relationship Id="rId5" Type="http://schemas.openxmlformats.org/officeDocument/2006/relationships/image" Target="../media/image69.png"/><Relationship Id="rId4" Type="http://schemas.openxmlformats.org/officeDocument/2006/relationships/image" Target="../media/image68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hyperlink" Target="#REF!A1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5" Type="http://schemas.openxmlformats.org/officeDocument/2006/relationships/image" Target="../media/image73.png"/><Relationship Id="rId4" Type="http://schemas.openxmlformats.org/officeDocument/2006/relationships/image" Target="../media/image72.png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78.png"/><Relationship Id="rId3" Type="http://schemas.openxmlformats.org/officeDocument/2006/relationships/hyperlink" Target="#REF!A1"/><Relationship Id="rId7" Type="http://schemas.openxmlformats.org/officeDocument/2006/relationships/image" Target="../media/image77.png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76.png"/><Relationship Id="rId5" Type="http://schemas.openxmlformats.org/officeDocument/2006/relationships/image" Target="../media/image75.png"/><Relationship Id="rId10" Type="http://schemas.openxmlformats.org/officeDocument/2006/relationships/image" Target="../media/image80.png"/><Relationship Id="rId4" Type="http://schemas.openxmlformats.org/officeDocument/2006/relationships/image" Target="../media/image74.png"/><Relationship Id="rId9" Type="http://schemas.openxmlformats.org/officeDocument/2006/relationships/image" Target="../media/image79.pn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5.png"/><Relationship Id="rId13" Type="http://schemas.openxmlformats.org/officeDocument/2006/relationships/image" Target="../media/image90.png"/><Relationship Id="rId3" Type="http://schemas.openxmlformats.org/officeDocument/2006/relationships/hyperlink" Target="#REF!A1"/><Relationship Id="rId7" Type="http://schemas.openxmlformats.org/officeDocument/2006/relationships/image" Target="../media/image84.png"/><Relationship Id="rId12" Type="http://schemas.openxmlformats.org/officeDocument/2006/relationships/image" Target="../media/image89.png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83.png"/><Relationship Id="rId11" Type="http://schemas.openxmlformats.org/officeDocument/2006/relationships/image" Target="../media/image88.png"/><Relationship Id="rId5" Type="http://schemas.openxmlformats.org/officeDocument/2006/relationships/image" Target="../media/image82.png"/><Relationship Id="rId10" Type="http://schemas.openxmlformats.org/officeDocument/2006/relationships/image" Target="../media/image87.png"/><Relationship Id="rId4" Type="http://schemas.openxmlformats.org/officeDocument/2006/relationships/image" Target="../media/image81.png"/><Relationship Id="rId9" Type="http://schemas.openxmlformats.org/officeDocument/2006/relationships/image" Target="../media/image86.png"/><Relationship Id="rId14" Type="http://schemas.openxmlformats.org/officeDocument/2006/relationships/image" Target="../media/image91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REF!A1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6" Type="http://schemas.openxmlformats.org/officeDocument/2006/relationships/image" Target="../media/image94.png"/><Relationship Id="rId5" Type="http://schemas.openxmlformats.org/officeDocument/2006/relationships/image" Target="../media/image93.png"/><Relationship Id="rId4" Type="http://schemas.openxmlformats.org/officeDocument/2006/relationships/image" Target="../media/image92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7.GIF"/><Relationship Id="rId7" Type="http://schemas.openxmlformats.org/officeDocument/2006/relationships/image" Target="../media/image98.png"/><Relationship Id="rId2" Type="http://schemas.openxmlformats.org/officeDocument/2006/relationships/image" Target="../media/image96.GIF"/><Relationship Id="rId1" Type="http://schemas.openxmlformats.org/officeDocument/2006/relationships/image" Target="../media/image95.png"/><Relationship Id="rId6" Type="http://schemas.openxmlformats.org/officeDocument/2006/relationships/hyperlink" Target="#REF!A1"/><Relationship Id="rId5" Type="http://schemas.openxmlformats.org/officeDocument/2006/relationships/image" Target="../media/image27.jpeg"/><Relationship Id="rId4" Type="http://schemas.openxmlformats.org/officeDocument/2006/relationships/hyperlink" Target="http://www.pcblibraries.com/" TargetMode="Externa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hyperlink" Target="#REF!A1"/><Relationship Id="rId2" Type="http://schemas.openxmlformats.org/officeDocument/2006/relationships/image" Target="../media/image27.jpeg"/><Relationship Id="rId1" Type="http://schemas.openxmlformats.org/officeDocument/2006/relationships/hyperlink" Target="http://www.pcblibraries.com/" TargetMode="External"/><Relationship Id="rId5" Type="http://schemas.openxmlformats.org/officeDocument/2006/relationships/image" Target="../media/image100.png"/><Relationship Id="rId4" Type="http://schemas.openxmlformats.org/officeDocument/2006/relationships/image" Target="../media/image9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163581</xdr:colOff>
      <xdr:row>0</xdr:row>
      <xdr:rowOff>142875</xdr:rowOff>
    </xdr:from>
    <xdr:to>
      <xdr:col>15</xdr:col>
      <xdr:colOff>314324</xdr:colOff>
      <xdr:row>2</xdr:row>
      <xdr:rowOff>38100</xdr:rowOff>
    </xdr:to>
    <xdr:sp macro="" textlink="">
      <xdr:nvSpPr>
        <xdr:cNvPr id="223" name="TextBox 222">
          <a:extLst>
            <a:ext uri="{FF2B5EF4-FFF2-40B4-BE49-F238E27FC236}">
              <a16:creationId xmlns:a16="http://schemas.microsoft.com/office/drawing/2014/main" id="{00000000-0008-0000-0000-0000DF000000}"/>
            </a:ext>
          </a:extLst>
        </xdr:cNvPr>
        <xdr:cNvSpPr txBox="1"/>
      </xdr:nvSpPr>
      <xdr:spPr>
        <a:xfrm>
          <a:off x="2173356" y="142875"/>
          <a:ext cx="6856343" cy="2762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pPr>
            <a:lnSpc>
              <a:spcPts val="1800"/>
            </a:lnSpc>
          </a:pPr>
          <a:r>
            <a:rPr lang="en-US" sz="2100" b="1" i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+mn-cs"/>
            </a:rPr>
            <a:t>FPE</a:t>
          </a:r>
          <a:r>
            <a:rPr lang="en-US" sz="2100" b="1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Solder Joint Goal Tables for Nominal Package Dimensions</a:t>
          </a:r>
        </a:p>
      </xdr:txBody>
    </xdr:sp>
    <xdr:clientData/>
  </xdr:twoCellAnchor>
  <xdr:twoCellAnchor>
    <xdr:from>
      <xdr:col>4</xdr:col>
      <xdr:colOff>72683</xdr:colOff>
      <xdr:row>1</xdr:row>
      <xdr:rowOff>127398</xdr:rowOff>
    </xdr:from>
    <xdr:to>
      <xdr:col>13</xdr:col>
      <xdr:colOff>504825</xdr:colOff>
      <xdr:row>4</xdr:row>
      <xdr:rowOff>171450</xdr:rowOff>
    </xdr:to>
    <xdr:sp macro="" textlink="">
      <xdr:nvSpPr>
        <xdr:cNvPr id="224" name="TextBox 223">
          <a:extLst>
            <a:ext uri="{FF2B5EF4-FFF2-40B4-BE49-F238E27FC236}">
              <a16:creationId xmlns:a16="http://schemas.microsoft.com/office/drawing/2014/main" id="{00000000-0008-0000-0000-0000E0000000}"/>
            </a:ext>
          </a:extLst>
        </xdr:cNvPr>
        <xdr:cNvSpPr txBox="1"/>
      </xdr:nvSpPr>
      <xdr:spPr>
        <a:xfrm>
          <a:off x="2082458" y="317898"/>
          <a:ext cx="5918542" cy="6155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This documentation specifies the solder joint goals used by the</a:t>
          </a:r>
          <a:r>
            <a:rPr lang="en-US" sz="1100" baseline="0"/>
            <a:t> PCB Footprint Expert. </a:t>
          </a:r>
        </a:p>
        <a:p>
          <a:r>
            <a:rPr lang="en-US" sz="1100" baseline="0"/>
            <a:t>These values adhere to the IPC-J-STD-001 standard for solder joint goal accepability and is intended for use with Nominal Package Dimensions (no package tolerances).</a:t>
          </a:r>
        </a:p>
      </xdr:txBody>
    </xdr:sp>
    <xdr:clientData/>
  </xdr:twoCellAnchor>
  <xdr:twoCellAnchor>
    <xdr:from>
      <xdr:col>0</xdr:col>
      <xdr:colOff>38100</xdr:colOff>
      <xdr:row>0</xdr:row>
      <xdr:rowOff>75721</xdr:rowOff>
    </xdr:from>
    <xdr:to>
      <xdr:col>4</xdr:col>
      <xdr:colOff>1657</xdr:colOff>
      <xdr:row>3</xdr:row>
      <xdr:rowOff>114301</xdr:rowOff>
    </xdr:to>
    <xdr:pic>
      <xdr:nvPicPr>
        <xdr:cNvPr id="225" name="Picture 224" descr="PCBLForumLogo">
          <a:extLst>
            <a:ext uri="{FF2B5EF4-FFF2-40B4-BE49-F238E27FC236}">
              <a16:creationId xmlns:a16="http://schemas.microsoft.com/office/drawing/2014/main" id="{00000000-0008-0000-0000-0000E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75721"/>
          <a:ext cx="1973332" cy="6100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39342</xdr:colOff>
      <xdr:row>4</xdr:row>
      <xdr:rowOff>184525</xdr:rowOff>
    </xdr:from>
    <xdr:to>
      <xdr:col>7</xdr:col>
      <xdr:colOff>125896</xdr:colOff>
      <xdr:row>6</xdr:row>
      <xdr:rowOff>399657</xdr:rowOff>
    </xdr:to>
    <xdr:grpSp>
      <xdr:nvGrpSpPr>
        <xdr:cNvPr id="14" name="Group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pSpPr/>
      </xdr:nvGrpSpPr>
      <xdr:grpSpPr>
        <a:xfrm>
          <a:off x="220317" y="946525"/>
          <a:ext cx="3744154" cy="596132"/>
          <a:chOff x="248892" y="946525"/>
          <a:chExt cx="4201354" cy="596132"/>
        </a:xfrm>
      </xdr:grpSpPr>
      <xdr:grpSp>
        <xdr:nvGrpSpPr>
          <xdr:cNvPr id="226" name="Group 225">
            <a:hlinkClick xmlns:r="http://schemas.openxmlformats.org/officeDocument/2006/relationships" r:id="rId2" tooltip="View Tables"/>
            <a:extLst>
              <a:ext uri="{FF2B5EF4-FFF2-40B4-BE49-F238E27FC236}">
                <a16:creationId xmlns:a16="http://schemas.microsoft.com/office/drawing/2014/main" id="{00000000-0008-0000-0000-0000E2000000}"/>
              </a:ext>
            </a:extLst>
          </xdr:cNvPr>
          <xdr:cNvGrpSpPr/>
        </xdr:nvGrpSpPr>
        <xdr:grpSpPr>
          <a:xfrm>
            <a:off x="248892" y="990600"/>
            <a:ext cx="4201354" cy="470437"/>
            <a:chOff x="238125" y="1019175"/>
            <a:chExt cx="3724275" cy="470437"/>
          </a:xfrm>
        </xdr:grpSpPr>
        <xdr:sp macro="" textlink="">
          <xdr:nvSpPr>
            <xdr:cNvPr id="227" name="Rectangle 226">
              <a:extLst>
                <a:ext uri="{FF2B5EF4-FFF2-40B4-BE49-F238E27FC236}">
                  <a16:creationId xmlns:a16="http://schemas.microsoft.com/office/drawing/2014/main" id="{00000000-0008-0000-0000-0000E3000000}"/>
                </a:ext>
              </a:extLst>
            </xdr:cNvPr>
            <xdr:cNvSpPr/>
          </xdr:nvSpPr>
          <xdr:spPr>
            <a:xfrm>
              <a:off x="238125" y="1168913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28" name="Group 227">
              <a:extLst>
                <a:ext uri="{FF2B5EF4-FFF2-40B4-BE49-F238E27FC236}">
                  <a16:creationId xmlns:a16="http://schemas.microsoft.com/office/drawing/2014/main" id="{00000000-0008-0000-0000-0000E4000000}"/>
                </a:ext>
              </a:extLst>
            </xdr:cNvPr>
            <xdr:cNvGrpSpPr/>
          </xdr:nvGrpSpPr>
          <xdr:grpSpPr>
            <a:xfrm>
              <a:off x="310390" y="1019175"/>
              <a:ext cx="1463040" cy="314325"/>
              <a:chOff x="188240" y="49556"/>
              <a:chExt cx="1842939" cy="456638"/>
            </a:xfrm>
          </xdr:grpSpPr>
          <xdr:sp macro="" textlink="">
            <xdr:nvSpPr>
              <xdr:cNvPr id="229" name="Rounded Rectangle 228">
                <a:extLst>
                  <a:ext uri="{FF2B5EF4-FFF2-40B4-BE49-F238E27FC236}">
                    <a16:creationId xmlns:a16="http://schemas.microsoft.com/office/drawing/2014/main" id="{00000000-0008-0000-0000-0000E500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30" name="Rounded Rectangle 5">
                <a:extLst>
                  <a:ext uri="{FF2B5EF4-FFF2-40B4-BE49-F238E27FC236}">
                    <a16:creationId xmlns:a16="http://schemas.microsoft.com/office/drawing/2014/main" id="{00000000-0008-0000-0000-0000E600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Corner Concave</a:t>
                </a:r>
              </a:p>
            </xdr:txBody>
          </xdr:sp>
        </xdr:grpSp>
      </xdr:grpSp>
      <xdr:pic>
        <xdr:nvPicPr>
          <xdr:cNvPr id="303" name="Picture 302">
            <a:hlinkClick xmlns:r="http://schemas.openxmlformats.org/officeDocument/2006/relationships" r:id="rId2" tooltip="View Tables"/>
            <a:extLst>
              <a:ext uri="{FF2B5EF4-FFF2-40B4-BE49-F238E27FC236}">
                <a16:creationId xmlns:a16="http://schemas.microsoft.com/office/drawing/2014/main" id="{00000000-0008-0000-0000-00002F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11484" y="946525"/>
            <a:ext cx="812937" cy="596132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39342</xdr:colOff>
      <xdr:row>6</xdr:row>
      <xdr:rowOff>399098</xdr:rowOff>
    </xdr:from>
    <xdr:to>
      <xdr:col>7</xdr:col>
      <xdr:colOff>125896</xdr:colOff>
      <xdr:row>6</xdr:row>
      <xdr:rowOff>961754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GrpSpPr/>
      </xdr:nvGrpSpPr>
      <xdr:grpSpPr>
        <a:xfrm>
          <a:off x="220317" y="1542098"/>
          <a:ext cx="3744154" cy="562656"/>
          <a:chOff x="248892" y="1542098"/>
          <a:chExt cx="4201354" cy="562656"/>
        </a:xfrm>
      </xdr:grpSpPr>
      <xdr:grpSp>
        <xdr:nvGrpSpPr>
          <xdr:cNvPr id="231" name="Group 230">
            <a:hlinkClick xmlns:r="http://schemas.openxmlformats.org/officeDocument/2006/relationships" r:id="rId4" tooltip="View Tables"/>
            <a:extLst>
              <a:ext uri="{FF2B5EF4-FFF2-40B4-BE49-F238E27FC236}">
                <a16:creationId xmlns:a16="http://schemas.microsoft.com/office/drawing/2014/main" id="{00000000-0008-0000-0000-0000E7000000}"/>
              </a:ext>
            </a:extLst>
          </xdr:cNvPr>
          <xdr:cNvGrpSpPr/>
        </xdr:nvGrpSpPr>
        <xdr:grpSpPr>
          <a:xfrm>
            <a:off x="248892" y="1571625"/>
            <a:ext cx="4201354" cy="470437"/>
            <a:chOff x="238125" y="1600200"/>
            <a:chExt cx="3724275" cy="470437"/>
          </a:xfrm>
        </xdr:grpSpPr>
        <xdr:sp macro="" textlink="">
          <xdr:nvSpPr>
            <xdr:cNvPr id="232" name="Rectangle 231">
              <a:extLst>
                <a:ext uri="{FF2B5EF4-FFF2-40B4-BE49-F238E27FC236}">
                  <a16:creationId xmlns:a16="http://schemas.microsoft.com/office/drawing/2014/main" id="{00000000-0008-0000-0000-0000E8000000}"/>
                </a:ext>
              </a:extLst>
            </xdr:cNvPr>
            <xdr:cNvSpPr/>
          </xdr:nvSpPr>
          <xdr:spPr>
            <a:xfrm>
              <a:off x="238125" y="1749938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33" name="Group 232">
              <a:extLst>
                <a:ext uri="{FF2B5EF4-FFF2-40B4-BE49-F238E27FC236}">
                  <a16:creationId xmlns:a16="http://schemas.microsoft.com/office/drawing/2014/main" id="{00000000-0008-0000-0000-0000E9000000}"/>
                </a:ext>
              </a:extLst>
            </xdr:cNvPr>
            <xdr:cNvGrpSpPr/>
          </xdr:nvGrpSpPr>
          <xdr:grpSpPr>
            <a:xfrm>
              <a:off x="310390" y="1600200"/>
              <a:ext cx="1645920" cy="314325"/>
              <a:chOff x="188240" y="49556"/>
              <a:chExt cx="1842939" cy="456638"/>
            </a:xfrm>
          </xdr:grpSpPr>
          <xdr:sp macro="" textlink="">
            <xdr:nvSpPr>
              <xdr:cNvPr id="234" name="Rounded Rectangle 233">
                <a:extLst>
                  <a:ext uri="{FF2B5EF4-FFF2-40B4-BE49-F238E27FC236}">
                    <a16:creationId xmlns:a16="http://schemas.microsoft.com/office/drawing/2014/main" id="{00000000-0008-0000-0000-0000EA00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35" name="Rounded Rectangle 5">
                <a:extLst>
                  <a:ext uri="{FF2B5EF4-FFF2-40B4-BE49-F238E27FC236}">
                    <a16:creationId xmlns:a16="http://schemas.microsoft.com/office/drawing/2014/main" id="{00000000-0008-0000-0000-0000EB00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Cylindrical End Cap</a:t>
                </a:r>
              </a:p>
            </xdr:txBody>
          </xdr:sp>
        </xdr:grpSp>
      </xdr:grpSp>
      <xdr:pic>
        <xdr:nvPicPr>
          <xdr:cNvPr id="304" name="Picture 303">
            <a:hlinkClick xmlns:r="http://schemas.openxmlformats.org/officeDocument/2006/relationships" r:id="rId4" tooltip="View Tables"/>
            <a:extLst>
              <a:ext uri="{FF2B5EF4-FFF2-40B4-BE49-F238E27FC236}">
                <a16:creationId xmlns:a16="http://schemas.microsoft.com/office/drawing/2014/main" id="{00000000-0008-0000-0000-000030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297182" y="1542098"/>
            <a:ext cx="2114059" cy="562656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39342</xdr:colOff>
      <xdr:row>6</xdr:row>
      <xdr:rowOff>1009650</xdr:rowOff>
    </xdr:from>
    <xdr:to>
      <xdr:col>7</xdr:col>
      <xdr:colOff>125896</xdr:colOff>
      <xdr:row>6</xdr:row>
      <xdr:rowOff>1552574</xdr:rowOff>
    </xdr:to>
    <xdr:grpSp>
      <xdr:nvGrpSpPr>
        <xdr:cNvPr id="16" name="Group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GrpSpPr/>
      </xdr:nvGrpSpPr>
      <xdr:grpSpPr>
        <a:xfrm>
          <a:off x="220317" y="2152650"/>
          <a:ext cx="3744154" cy="542924"/>
          <a:chOff x="248892" y="2152650"/>
          <a:chExt cx="4201354" cy="542924"/>
        </a:xfrm>
      </xdr:grpSpPr>
      <xdr:grpSp>
        <xdr:nvGrpSpPr>
          <xdr:cNvPr id="236" name="Group 235">
            <a:hlinkClick xmlns:r="http://schemas.openxmlformats.org/officeDocument/2006/relationships" r:id="rId6" tooltip="View Tables"/>
            <a:extLst>
              <a:ext uri="{FF2B5EF4-FFF2-40B4-BE49-F238E27FC236}">
                <a16:creationId xmlns:a16="http://schemas.microsoft.com/office/drawing/2014/main" id="{00000000-0008-0000-0000-0000EC000000}"/>
              </a:ext>
            </a:extLst>
          </xdr:cNvPr>
          <xdr:cNvGrpSpPr/>
        </xdr:nvGrpSpPr>
        <xdr:grpSpPr>
          <a:xfrm>
            <a:off x="248892" y="2152650"/>
            <a:ext cx="4201354" cy="470437"/>
            <a:chOff x="238125" y="2181225"/>
            <a:chExt cx="3724275" cy="470437"/>
          </a:xfrm>
        </xdr:grpSpPr>
        <xdr:sp macro="" textlink="">
          <xdr:nvSpPr>
            <xdr:cNvPr id="237" name="Rectangle 236">
              <a:extLst>
                <a:ext uri="{FF2B5EF4-FFF2-40B4-BE49-F238E27FC236}">
                  <a16:creationId xmlns:a16="http://schemas.microsoft.com/office/drawing/2014/main" id="{00000000-0008-0000-0000-0000ED000000}"/>
                </a:ext>
              </a:extLst>
            </xdr:cNvPr>
            <xdr:cNvSpPr/>
          </xdr:nvSpPr>
          <xdr:spPr>
            <a:xfrm>
              <a:off x="238125" y="2330963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38" name="Group 237">
              <a:extLst>
                <a:ext uri="{FF2B5EF4-FFF2-40B4-BE49-F238E27FC236}">
                  <a16:creationId xmlns:a16="http://schemas.microsoft.com/office/drawing/2014/main" id="{00000000-0008-0000-0000-0000EE000000}"/>
                </a:ext>
              </a:extLst>
            </xdr:cNvPr>
            <xdr:cNvGrpSpPr/>
          </xdr:nvGrpSpPr>
          <xdr:grpSpPr>
            <a:xfrm>
              <a:off x="310390" y="2181225"/>
              <a:ext cx="914400" cy="314325"/>
              <a:chOff x="188240" y="49556"/>
              <a:chExt cx="1842939" cy="456638"/>
            </a:xfrm>
          </xdr:grpSpPr>
          <xdr:sp macro="" textlink="">
            <xdr:nvSpPr>
              <xdr:cNvPr id="239" name="Rounded Rectangle 238">
                <a:extLst>
                  <a:ext uri="{FF2B5EF4-FFF2-40B4-BE49-F238E27FC236}">
                    <a16:creationId xmlns:a16="http://schemas.microsoft.com/office/drawing/2014/main" id="{00000000-0008-0000-0000-0000EF00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40" name="Rounded Rectangle 5">
                <a:extLst>
                  <a:ext uri="{FF2B5EF4-FFF2-40B4-BE49-F238E27FC236}">
                    <a16:creationId xmlns:a16="http://schemas.microsoft.com/office/drawing/2014/main" id="{00000000-0008-0000-0000-0000F000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Flat Lead</a:t>
                </a:r>
              </a:p>
            </xdr:txBody>
          </xdr:sp>
        </xdr:grpSp>
      </xdr:grpSp>
      <xdr:pic>
        <xdr:nvPicPr>
          <xdr:cNvPr id="305" name="Picture 304">
            <a:hlinkClick xmlns:r="http://schemas.openxmlformats.org/officeDocument/2006/relationships" r:id="rId6" tooltip="View Tables"/>
            <a:extLst>
              <a:ext uri="{FF2B5EF4-FFF2-40B4-BE49-F238E27FC236}">
                <a16:creationId xmlns:a16="http://schemas.microsoft.com/office/drawing/2014/main" id="{00000000-0008-0000-0000-000031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36643" y="2159623"/>
            <a:ext cx="2607198" cy="535951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39342</xdr:colOff>
      <xdr:row>6</xdr:row>
      <xdr:rowOff>2132195</xdr:rowOff>
    </xdr:from>
    <xdr:to>
      <xdr:col>7</xdr:col>
      <xdr:colOff>163996</xdr:colOff>
      <xdr:row>8</xdr:row>
      <xdr:rowOff>4274</xdr:rowOff>
    </xdr:to>
    <xdr:grpSp>
      <xdr:nvGrpSpPr>
        <xdr:cNvPr id="18" name="Group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GrpSpPr/>
      </xdr:nvGrpSpPr>
      <xdr:grpSpPr>
        <a:xfrm>
          <a:off x="220317" y="3275195"/>
          <a:ext cx="3782254" cy="596229"/>
          <a:chOff x="248892" y="3271532"/>
          <a:chExt cx="4239454" cy="596229"/>
        </a:xfrm>
      </xdr:grpSpPr>
      <xdr:grpSp>
        <xdr:nvGrpSpPr>
          <xdr:cNvPr id="246" name="Group 245">
            <a:hlinkClick xmlns:r="http://schemas.openxmlformats.org/officeDocument/2006/relationships" r:id="rId8" tooltip="View Tables"/>
            <a:extLst>
              <a:ext uri="{FF2B5EF4-FFF2-40B4-BE49-F238E27FC236}">
                <a16:creationId xmlns:a16="http://schemas.microsoft.com/office/drawing/2014/main" id="{00000000-0008-0000-0000-0000F6000000}"/>
              </a:ext>
            </a:extLst>
          </xdr:cNvPr>
          <xdr:cNvGrpSpPr/>
        </xdr:nvGrpSpPr>
        <xdr:grpSpPr>
          <a:xfrm>
            <a:off x="248892" y="3314700"/>
            <a:ext cx="4201354" cy="471265"/>
            <a:chOff x="238125" y="3343275"/>
            <a:chExt cx="3724275" cy="470437"/>
          </a:xfrm>
        </xdr:grpSpPr>
        <xdr:sp macro="" textlink="">
          <xdr:nvSpPr>
            <xdr:cNvPr id="247" name="Rectangle 246">
              <a:extLst>
                <a:ext uri="{FF2B5EF4-FFF2-40B4-BE49-F238E27FC236}">
                  <a16:creationId xmlns:a16="http://schemas.microsoft.com/office/drawing/2014/main" id="{00000000-0008-0000-0000-0000F7000000}"/>
                </a:ext>
              </a:extLst>
            </xdr:cNvPr>
            <xdr:cNvSpPr/>
          </xdr:nvSpPr>
          <xdr:spPr>
            <a:xfrm>
              <a:off x="238125" y="3493013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48" name="Group 247">
              <a:extLst>
                <a:ext uri="{FF2B5EF4-FFF2-40B4-BE49-F238E27FC236}">
                  <a16:creationId xmlns:a16="http://schemas.microsoft.com/office/drawing/2014/main" id="{00000000-0008-0000-0000-0000F8000000}"/>
                </a:ext>
              </a:extLst>
            </xdr:cNvPr>
            <xdr:cNvGrpSpPr/>
          </xdr:nvGrpSpPr>
          <xdr:grpSpPr>
            <a:xfrm>
              <a:off x="310390" y="3343275"/>
              <a:ext cx="1554480" cy="314325"/>
              <a:chOff x="188240" y="49556"/>
              <a:chExt cx="1842939" cy="456638"/>
            </a:xfrm>
          </xdr:grpSpPr>
          <xdr:sp macro="" textlink="">
            <xdr:nvSpPr>
              <xdr:cNvPr id="249" name="Rounded Rectangle 248">
                <a:extLst>
                  <a:ext uri="{FF2B5EF4-FFF2-40B4-BE49-F238E27FC236}">
                    <a16:creationId xmlns:a16="http://schemas.microsoft.com/office/drawing/2014/main" id="{00000000-0008-0000-0000-0000F900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50" name="Rounded Rectangle 5">
                <a:extLst>
                  <a:ext uri="{FF2B5EF4-FFF2-40B4-BE49-F238E27FC236}">
                    <a16:creationId xmlns:a16="http://schemas.microsoft.com/office/drawing/2014/main" id="{00000000-0008-0000-0000-0000FA00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Flat No-Lead Side</a:t>
                </a:r>
              </a:p>
            </xdr:txBody>
          </xdr:sp>
        </xdr:grpSp>
      </xdr:grpSp>
      <xdr:pic>
        <xdr:nvPicPr>
          <xdr:cNvPr id="307" name="Picture 306">
            <a:hlinkClick xmlns:r="http://schemas.openxmlformats.org/officeDocument/2006/relationships" r:id="rId8" tooltip="View Tables"/>
            <a:extLst>
              <a:ext uri="{FF2B5EF4-FFF2-40B4-BE49-F238E27FC236}">
                <a16:creationId xmlns:a16="http://schemas.microsoft.com/office/drawing/2014/main" id="{00000000-0008-0000-0000-00003301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26871"/>
          <a:stretch/>
        </xdr:blipFill>
        <xdr:spPr>
          <a:xfrm>
            <a:off x="2122418" y="3271532"/>
            <a:ext cx="2365928" cy="596229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39342</xdr:colOff>
      <xdr:row>8</xdr:row>
      <xdr:rowOff>4155</xdr:rowOff>
    </xdr:from>
    <xdr:to>
      <xdr:col>7</xdr:col>
      <xdr:colOff>169976</xdr:colOff>
      <xdr:row>11</xdr:row>
      <xdr:rowOff>61437</xdr:rowOff>
    </xdr:to>
    <xdr:grpSp>
      <xdr:nvGrpSpPr>
        <xdr:cNvPr id="19" name="Group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GrpSpPr/>
      </xdr:nvGrpSpPr>
      <xdr:grpSpPr>
        <a:xfrm>
          <a:off x="220317" y="3871305"/>
          <a:ext cx="3788234" cy="628782"/>
          <a:chOff x="248892" y="3867642"/>
          <a:chExt cx="4245434" cy="628782"/>
        </a:xfrm>
      </xdr:grpSpPr>
      <xdr:grpSp>
        <xdr:nvGrpSpPr>
          <xdr:cNvPr id="251" name="Group 250">
            <a:hlinkClick xmlns:r="http://schemas.openxmlformats.org/officeDocument/2006/relationships" r:id="rId10" tooltip="View Tables"/>
            <a:extLst>
              <a:ext uri="{FF2B5EF4-FFF2-40B4-BE49-F238E27FC236}">
                <a16:creationId xmlns:a16="http://schemas.microsoft.com/office/drawing/2014/main" id="{00000000-0008-0000-0000-0000FB000000}"/>
              </a:ext>
            </a:extLst>
          </xdr:cNvPr>
          <xdr:cNvGrpSpPr/>
        </xdr:nvGrpSpPr>
        <xdr:grpSpPr>
          <a:xfrm>
            <a:off x="248892" y="3896553"/>
            <a:ext cx="4201354" cy="470437"/>
            <a:chOff x="238125" y="3924300"/>
            <a:chExt cx="3724275" cy="470437"/>
          </a:xfrm>
        </xdr:grpSpPr>
        <xdr:sp macro="" textlink="">
          <xdr:nvSpPr>
            <xdr:cNvPr id="252" name="Rectangle 251">
              <a:extLst>
                <a:ext uri="{FF2B5EF4-FFF2-40B4-BE49-F238E27FC236}">
                  <a16:creationId xmlns:a16="http://schemas.microsoft.com/office/drawing/2014/main" id="{00000000-0008-0000-0000-0000FC000000}"/>
                </a:ext>
              </a:extLst>
            </xdr:cNvPr>
            <xdr:cNvSpPr/>
          </xdr:nvSpPr>
          <xdr:spPr>
            <a:xfrm>
              <a:off x="238125" y="4074038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53" name="Group 252">
              <a:extLst>
                <a:ext uri="{FF2B5EF4-FFF2-40B4-BE49-F238E27FC236}">
                  <a16:creationId xmlns:a16="http://schemas.microsoft.com/office/drawing/2014/main" id="{00000000-0008-0000-0000-0000FD000000}"/>
                </a:ext>
              </a:extLst>
            </xdr:cNvPr>
            <xdr:cNvGrpSpPr/>
          </xdr:nvGrpSpPr>
          <xdr:grpSpPr>
            <a:xfrm>
              <a:off x="310390" y="3924300"/>
              <a:ext cx="1828800" cy="314325"/>
              <a:chOff x="188240" y="49556"/>
              <a:chExt cx="1842939" cy="456638"/>
            </a:xfrm>
          </xdr:grpSpPr>
          <xdr:sp macro="" textlink="">
            <xdr:nvSpPr>
              <xdr:cNvPr id="254" name="Rounded Rectangle 253">
                <a:extLst>
                  <a:ext uri="{FF2B5EF4-FFF2-40B4-BE49-F238E27FC236}">
                    <a16:creationId xmlns:a16="http://schemas.microsoft.com/office/drawing/2014/main" id="{00000000-0008-0000-0000-0000FE00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55" name="Rounded Rectangle 5">
                <a:extLst>
                  <a:ext uri="{FF2B5EF4-FFF2-40B4-BE49-F238E27FC236}">
                    <a16:creationId xmlns:a16="http://schemas.microsoft.com/office/drawing/2014/main" id="{00000000-0008-0000-0000-0000FF00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Flat No-Lead Bottom</a:t>
                </a:r>
              </a:p>
            </xdr:txBody>
          </xdr:sp>
        </xdr:grpSp>
      </xdr:grpSp>
      <xdr:pic>
        <xdr:nvPicPr>
          <xdr:cNvPr id="308" name="Picture 307">
            <a:hlinkClick xmlns:r="http://schemas.openxmlformats.org/officeDocument/2006/relationships" r:id="rId10" tooltip="View Tables"/>
            <a:extLst>
              <a:ext uri="{FF2B5EF4-FFF2-40B4-BE49-F238E27FC236}">
                <a16:creationId xmlns:a16="http://schemas.microsoft.com/office/drawing/2014/main" id="{00000000-0008-0000-0000-000034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789708" y="3867642"/>
            <a:ext cx="704618" cy="628782"/>
          </a:xfrm>
          <a:prstGeom prst="rect">
            <a:avLst/>
          </a:prstGeom>
        </xdr:spPr>
      </xdr:pic>
      <xdr:pic>
        <xdr:nvPicPr>
          <xdr:cNvPr id="309" name="Picture 308">
            <a:hlinkClick xmlns:r="http://schemas.openxmlformats.org/officeDocument/2006/relationships" r:id="rId10" tooltip="View Tables"/>
            <a:extLst>
              <a:ext uri="{FF2B5EF4-FFF2-40B4-BE49-F238E27FC236}">
                <a16:creationId xmlns:a16="http://schemas.microsoft.com/office/drawing/2014/main" id="{00000000-0008-0000-0000-000035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174396" y="4020378"/>
            <a:ext cx="641765" cy="445116"/>
          </a:xfrm>
          <a:prstGeom prst="rect">
            <a:avLst/>
          </a:prstGeom>
        </xdr:spPr>
      </xdr:pic>
      <xdr:pic>
        <xdr:nvPicPr>
          <xdr:cNvPr id="310" name="Picture 309">
            <a:hlinkClick xmlns:r="http://schemas.openxmlformats.org/officeDocument/2006/relationships" r:id="rId10" tooltip="View Tables"/>
            <a:extLst>
              <a:ext uri="{FF2B5EF4-FFF2-40B4-BE49-F238E27FC236}">
                <a16:creationId xmlns:a16="http://schemas.microsoft.com/office/drawing/2014/main" id="{00000000-0008-0000-0000-000036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73358" y="3877502"/>
            <a:ext cx="652615" cy="547371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39342</xdr:colOff>
      <xdr:row>11</xdr:row>
      <xdr:rowOff>42591</xdr:rowOff>
    </xdr:from>
    <xdr:to>
      <xdr:col>7</xdr:col>
      <xdr:colOff>125896</xdr:colOff>
      <xdr:row>14</xdr:row>
      <xdr:rowOff>82836</xdr:rowOff>
    </xdr:to>
    <xdr:grpSp>
      <xdr:nvGrpSpPr>
        <xdr:cNvPr id="20" name="Group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GrpSpPr/>
      </xdr:nvGrpSpPr>
      <xdr:grpSpPr>
        <a:xfrm>
          <a:off x="220317" y="4481241"/>
          <a:ext cx="3744154" cy="611745"/>
          <a:chOff x="248892" y="4477578"/>
          <a:chExt cx="4201354" cy="611745"/>
        </a:xfrm>
      </xdr:grpSpPr>
      <xdr:grpSp>
        <xdr:nvGrpSpPr>
          <xdr:cNvPr id="256" name="Group 255">
            <a:hlinkClick xmlns:r="http://schemas.openxmlformats.org/officeDocument/2006/relationships" r:id="rId14" tooltip="View Tables"/>
            <a:extLst>
              <a:ext uri="{FF2B5EF4-FFF2-40B4-BE49-F238E27FC236}">
                <a16:creationId xmlns:a16="http://schemas.microsoft.com/office/drawing/2014/main" id="{00000000-0008-0000-0000-000000010000}"/>
              </a:ext>
            </a:extLst>
          </xdr:cNvPr>
          <xdr:cNvGrpSpPr/>
        </xdr:nvGrpSpPr>
        <xdr:grpSpPr>
          <a:xfrm>
            <a:off x="248892" y="4477578"/>
            <a:ext cx="4201354" cy="470437"/>
            <a:chOff x="238125" y="4505325"/>
            <a:chExt cx="3724275" cy="470437"/>
          </a:xfrm>
        </xdr:grpSpPr>
        <xdr:sp macro="" textlink="">
          <xdr:nvSpPr>
            <xdr:cNvPr id="257" name="Rectangle 256">
              <a:extLst>
                <a:ext uri="{FF2B5EF4-FFF2-40B4-BE49-F238E27FC236}">
                  <a16:creationId xmlns:a16="http://schemas.microsoft.com/office/drawing/2014/main" id="{00000000-0008-0000-0000-000001010000}"/>
                </a:ext>
              </a:extLst>
            </xdr:cNvPr>
            <xdr:cNvSpPr/>
          </xdr:nvSpPr>
          <xdr:spPr>
            <a:xfrm>
              <a:off x="238125" y="4655063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58" name="Group 257">
              <a:extLst>
                <a:ext uri="{FF2B5EF4-FFF2-40B4-BE49-F238E27FC236}">
                  <a16:creationId xmlns:a16="http://schemas.microsoft.com/office/drawing/2014/main" id="{00000000-0008-0000-0000-000002010000}"/>
                </a:ext>
              </a:extLst>
            </xdr:cNvPr>
            <xdr:cNvGrpSpPr/>
          </xdr:nvGrpSpPr>
          <xdr:grpSpPr>
            <a:xfrm>
              <a:off x="310390" y="4505325"/>
              <a:ext cx="1280160" cy="314325"/>
              <a:chOff x="188240" y="49556"/>
              <a:chExt cx="1842939" cy="456638"/>
            </a:xfrm>
          </xdr:grpSpPr>
          <xdr:sp macro="" textlink="">
            <xdr:nvSpPr>
              <xdr:cNvPr id="259" name="Rounded Rectangle 258">
                <a:extLst>
                  <a:ext uri="{FF2B5EF4-FFF2-40B4-BE49-F238E27FC236}">
                    <a16:creationId xmlns:a16="http://schemas.microsoft.com/office/drawing/2014/main" id="{00000000-0008-0000-0000-00000301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60" name="Rounded Rectangle 5">
                <a:extLst>
                  <a:ext uri="{FF2B5EF4-FFF2-40B4-BE49-F238E27FC236}">
                    <a16:creationId xmlns:a16="http://schemas.microsoft.com/office/drawing/2014/main" id="{00000000-0008-0000-0000-00000401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Inward L Lead</a:t>
                </a:r>
              </a:p>
            </xdr:txBody>
          </xdr:sp>
        </xdr:grpSp>
      </xdr:grpSp>
      <xdr:pic>
        <xdr:nvPicPr>
          <xdr:cNvPr id="311" name="Picture 310">
            <a:hlinkClick xmlns:r="http://schemas.openxmlformats.org/officeDocument/2006/relationships" r:id="rId14" tooltip="View Tables"/>
            <a:extLst>
              <a:ext uri="{FF2B5EF4-FFF2-40B4-BE49-F238E27FC236}">
                <a16:creationId xmlns:a16="http://schemas.microsoft.com/office/drawing/2014/main" id="{00000000-0008-0000-0000-000037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62818" y="4517411"/>
            <a:ext cx="1912615" cy="571912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392596</xdr:colOff>
      <xdr:row>4</xdr:row>
      <xdr:rowOff>161925</xdr:rowOff>
    </xdr:from>
    <xdr:to>
      <xdr:col>13</xdr:col>
      <xdr:colOff>482462</xdr:colOff>
      <xdr:row>6</xdr:row>
      <xdr:rowOff>428483</xdr:rowOff>
    </xdr:to>
    <xdr:grpSp>
      <xdr:nvGrpSpPr>
        <xdr:cNvPr id="13" name="Group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GrpSpPr/>
      </xdr:nvGrpSpPr>
      <xdr:grpSpPr>
        <a:xfrm>
          <a:off x="4231171" y="923925"/>
          <a:ext cx="3747466" cy="647558"/>
          <a:chOff x="4869346" y="923925"/>
          <a:chExt cx="4280866" cy="647558"/>
        </a:xfrm>
      </xdr:grpSpPr>
      <xdr:grpSp>
        <xdr:nvGrpSpPr>
          <xdr:cNvPr id="261" name="Group 260">
            <a:hlinkClick xmlns:r="http://schemas.openxmlformats.org/officeDocument/2006/relationships" r:id="rId16" tooltip="View Tables"/>
            <a:extLst>
              <a:ext uri="{FF2B5EF4-FFF2-40B4-BE49-F238E27FC236}">
                <a16:creationId xmlns:a16="http://schemas.microsoft.com/office/drawing/2014/main" id="{00000000-0008-0000-0000-000005010000}"/>
              </a:ext>
            </a:extLst>
          </xdr:cNvPr>
          <xdr:cNvGrpSpPr/>
        </xdr:nvGrpSpPr>
        <xdr:grpSpPr>
          <a:xfrm>
            <a:off x="4869346" y="990600"/>
            <a:ext cx="4280866" cy="470437"/>
            <a:chOff x="4381500" y="1019175"/>
            <a:chExt cx="3724275" cy="470437"/>
          </a:xfrm>
        </xdr:grpSpPr>
        <xdr:sp macro="" textlink="">
          <xdr:nvSpPr>
            <xdr:cNvPr id="262" name="Rectangle 261">
              <a:extLst>
                <a:ext uri="{FF2B5EF4-FFF2-40B4-BE49-F238E27FC236}">
                  <a16:creationId xmlns:a16="http://schemas.microsoft.com/office/drawing/2014/main" id="{00000000-0008-0000-0000-000006010000}"/>
                </a:ext>
              </a:extLst>
            </xdr:cNvPr>
            <xdr:cNvSpPr/>
          </xdr:nvSpPr>
          <xdr:spPr>
            <a:xfrm>
              <a:off x="4381500" y="1168913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63" name="Group 262">
              <a:extLst>
                <a:ext uri="{FF2B5EF4-FFF2-40B4-BE49-F238E27FC236}">
                  <a16:creationId xmlns:a16="http://schemas.microsoft.com/office/drawing/2014/main" id="{00000000-0008-0000-0000-000007010000}"/>
                </a:ext>
              </a:extLst>
            </xdr:cNvPr>
            <xdr:cNvGrpSpPr/>
          </xdr:nvGrpSpPr>
          <xdr:grpSpPr>
            <a:xfrm>
              <a:off x="4453764" y="1019175"/>
              <a:ext cx="1005840" cy="314325"/>
              <a:chOff x="188240" y="49556"/>
              <a:chExt cx="1842939" cy="456638"/>
            </a:xfrm>
          </xdr:grpSpPr>
          <xdr:sp macro="" textlink="">
            <xdr:nvSpPr>
              <xdr:cNvPr id="264" name="Rounded Rectangle 263">
                <a:extLst>
                  <a:ext uri="{FF2B5EF4-FFF2-40B4-BE49-F238E27FC236}">
                    <a16:creationId xmlns:a16="http://schemas.microsoft.com/office/drawing/2014/main" id="{00000000-0008-0000-0000-00000801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65" name="Rounded Rectangle 5">
                <a:extLst>
                  <a:ext uri="{FF2B5EF4-FFF2-40B4-BE49-F238E27FC236}">
                    <a16:creationId xmlns:a16="http://schemas.microsoft.com/office/drawing/2014/main" id="{00000000-0008-0000-0000-00000901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Gull Wing</a:t>
                </a:r>
              </a:p>
            </xdr:txBody>
          </xdr:sp>
        </xdr:grpSp>
      </xdr:grpSp>
      <xdr:pic>
        <xdr:nvPicPr>
          <xdr:cNvPr id="312" name="Picture 311">
            <a:hlinkClick xmlns:r="http://schemas.openxmlformats.org/officeDocument/2006/relationships" r:id="rId16" tooltip="View Tables"/>
            <a:extLst>
              <a:ext uri="{FF2B5EF4-FFF2-40B4-BE49-F238E27FC236}">
                <a16:creationId xmlns:a16="http://schemas.microsoft.com/office/drawing/2014/main" id="{00000000-0008-0000-0000-000038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048212" y="981075"/>
            <a:ext cx="997374" cy="590408"/>
          </a:xfrm>
          <a:prstGeom prst="rect">
            <a:avLst/>
          </a:prstGeom>
        </xdr:spPr>
      </xdr:pic>
      <xdr:pic>
        <xdr:nvPicPr>
          <xdr:cNvPr id="313" name="Picture 312">
            <a:hlinkClick xmlns:r="http://schemas.openxmlformats.org/officeDocument/2006/relationships" r:id="rId16" tooltip="View Tables"/>
            <a:extLst>
              <a:ext uri="{FF2B5EF4-FFF2-40B4-BE49-F238E27FC236}">
                <a16:creationId xmlns:a16="http://schemas.microsoft.com/office/drawing/2014/main" id="{00000000-0008-0000-0000-000039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04298" y="923925"/>
            <a:ext cx="725484" cy="578482"/>
          </a:xfrm>
          <a:prstGeom prst="rect">
            <a:avLst/>
          </a:prstGeom>
        </xdr:spPr>
      </xdr:pic>
      <xdr:pic>
        <xdr:nvPicPr>
          <xdr:cNvPr id="314" name="Picture 313">
            <a:hlinkClick xmlns:r="http://schemas.openxmlformats.org/officeDocument/2006/relationships" r:id="rId16" tooltip="View Tables"/>
            <a:extLst>
              <a:ext uri="{FF2B5EF4-FFF2-40B4-BE49-F238E27FC236}">
                <a16:creationId xmlns:a16="http://schemas.microsoft.com/office/drawing/2014/main" id="{00000000-0008-0000-0000-00003A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242773" y="1000124"/>
            <a:ext cx="869963" cy="404687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392596</xdr:colOff>
      <xdr:row>6</xdr:row>
      <xdr:rowOff>428625</xdr:rowOff>
    </xdr:from>
    <xdr:to>
      <xdr:col>13</xdr:col>
      <xdr:colOff>482462</xdr:colOff>
      <xdr:row>6</xdr:row>
      <xdr:rowOff>899062</xdr:rowOff>
    </xdr:to>
    <xdr:grpSp>
      <xdr:nvGrpSpPr>
        <xdr:cNvPr id="12" name="Group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GrpSpPr/>
      </xdr:nvGrpSpPr>
      <xdr:grpSpPr>
        <a:xfrm>
          <a:off x="4231171" y="1571625"/>
          <a:ext cx="3747466" cy="470437"/>
          <a:chOff x="4869346" y="1571625"/>
          <a:chExt cx="4280866" cy="470437"/>
        </a:xfrm>
      </xdr:grpSpPr>
      <xdr:grpSp>
        <xdr:nvGrpSpPr>
          <xdr:cNvPr id="266" name="Group 265">
            <a:hlinkClick xmlns:r="http://schemas.openxmlformats.org/officeDocument/2006/relationships" r:id="rId20" tooltip="View Tables"/>
            <a:extLst>
              <a:ext uri="{FF2B5EF4-FFF2-40B4-BE49-F238E27FC236}">
                <a16:creationId xmlns:a16="http://schemas.microsoft.com/office/drawing/2014/main" id="{00000000-0008-0000-0000-00000A010000}"/>
              </a:ext>
            </a:extLst>
          </xdr:cNvPr>
          <xdr:cNvGrpSpPr/>
        </xdr:nvGrpSpPr>
        <xdr:grpSpPr>
          <a:xfrm>
            <a:off x="4869346" y="1571625"/>
            <a:ext cx="4280866" cy="470437"/>
            <a:chOff x="4381500" y="1600200"/>
            <a:chExt cx="3724275" cy="470437"/>
          </a:xfrm>
        </xdr:grpSpPr>
        <xdr:sp macro="" textlink="">
          <xdr:nvSpPr>
            <xdr:cNvPr id="267" name="Rectangle 266">
              <a:extLst>
                <a:ext uri="{FF2B5EF4-FFF2-40B4-BE49-F238E27FC236}">
                  <a16:creationId xmlns:a16="http://schemas.microsoft.com/office/drawing/2014/main" id="{00000000-0008-0000-0000-00000B010000}"/>
                </a:ext>
              </a:extLst>
            </xdr:cNvPr>
            <xdr:cNvSpPr/>
          </xdr:nvSpPr>
          <xdr:spPr>
            <a:xfrm>
              <a:off x="4381500" y="1749938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68" name="Group 267">
              <a:extLst>
                <a:ext uri="{FF2B5EF4-FFF2-40B4-BE49-F238E27FC236}">
                  <a16:creationId xmlns:a16="http://schemas.microsoft.com/office/drawing/2014/main" id="{00000000-0008-0000-0000-00000C010000}"/>
                </a:ext>
              </a:extLst>
            </xdr:cNvPr>
            <xdr:cNvGrpSpPr/>
          </xdr:nvGrpSpPr>
          <xdr:grpSpPr>
            <a:xfrm>
              <a:off x="4453764" y="1600200"/>
              <a:ext cx="1737360" cy="314325"/>
              <a:chOff x="188240" y="49556"/>
              <a:chExt cx="1842939" cy="456638"/>
            </a:xfrm>
          </xdr:grpSpPr>
          <xdr:sp macro="" textlink="">
            <xdr:nvSpPr>
              <xdr:cNvPr id="269" name="Rounded Rectangle 268">
                <a:extLst>
                  <a:ext uri="{FF2B5EF4-FFF2-40B4-BE49-F238E27FC236}">
                    <a16:creationId xmlns:a16="http://schemas.microsoft.com/office/drawing/2014/main" id="{00000000-0008-0000-0000-00000D01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70" name="Rounded Rectangle 5">
                <a:extLst>
                  <a:ext uri="{FF2B5EF4-FFF2-40B4-BE49-F238E27FC236}">
                    <a16:creationId xmlns:a16="http://schemas.microsoft.com/office/drawing/2014/main" id="{00000000-0008-0000-0000-00000E01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Inward Flat Ribbon L</a:t>
                </a:r>
              </a:p>
            </xdr:txBody>
          </xdr:sp>
        </xdr:grpSp>
      </xdr:grpSp>
      <xdr:pic>
        <xdr:nvPicPr>
          <xdr:cNvPr id="315" name="Picture 314">
            <a:hlinkClick xmlns:r="http://schemas.openxmlformats.org/officeDocument/2006/relationships" r:id="rId20" tooltip="View Tables"/>
            <a:extLst>
              <a:ext uri="{FF2B5EF4-FFF2-40B4-BE49-F238E27FC236}">
                <a16:creationId xmlns:a16="http://schemas.microsoft.com/office/drawing/2014/main" id="{00000000-0008-0000-0000-00003B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082874" y="1600200"/>
            <a:ext cx="1959946" cy="428472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392596</xdr:colOff>
      <xdr:row>6</xdr:row>
      <xdr:rowOff>1009650</xdr:rowOff>
    </xdr:from>
    <xdr:to>
      <xdr:col>13</xdr:col>
      <xdr:colOff>482462</xdr:colOff>
      <xdr:row>6</xdr:row>
      <xdr:rowOff>1514278</xdr:rowOff>
    </xdr:to>
    <xdr:grpSp>
      <xdr:nvGrpSpPr>
        <xdr:cNvPr id="11" name="Group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4231171" y="2152650"/>
          <a:ext cx="3747466" cy="504628"/>
          <a:chOff x="4869346" y="2152650"/>
          <a:chExt cx="4280866" cy="504628"/>
        </a:xfrm>
      </xdr:grpSpPr>
      <xdr:grpSp>
        <xdr:nvGrpSpPr>
          <xdr:cNvPr id="271" name="Group 270">
            <a:hlinkClick xmlns:r="http://schemas.openxmlformats.org/officeDocument/2006/relationships" r:id="rId22" tooltip="View Tables"/>
            <a:extLst>
              <a:ext uri="{FF2B5EF4-FFF2-40B4-BE49-F238E27FC236}">
                <a16:creationId xmlns:a16="http://schemas.microsoft.com/office/drawing/2014/main" id="{00000000-0008-0000-0000-00000F010000}"/>
              </a:ext>
            </a:extLst>
          </xdr:cNvPr>
          <xdr:cNvGrpSpPr/>
        </xdr:nvGrpSpPr>
        <xdr:grpSpPr>
          <a:xfrm>
            <a:off x="4869346" y="2152650"/>
            <a:ext cx="4280866" cy="470437"/>
            <a:chOff x="4381500" y="2181225"/>
            <a:chExt cx="3724275" cy="470437"/>
          </a:xfrm>
        </xdr:grpSpPr>
        <xdr:sp macro="" textlink="">
          <xdr:nvSpPr>
            <xdr:cNvPr id="272" name="Rectangle 271">
              <a:extLst>
                <a:ext uri="{FF2B5EF4-FFF2-40B4-BE49-F238E27FC236}">
                  <a16:creationId xmlns:a16="http://schemas.microsoft.com/office/drawing/2014/main" id="{00000000-0008-0000-0000-000010010000}"/>
                </a:ext>
              </a:extLst>
            </xdr:cNvPr>
            <xdr:cNvSpPr/>
          </xdr:nvSpPr>
          <xdr:spPr>
            <a:xfrm>
              <a:off x="4381500" y="2330963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73" name="Group 272">
              <a:extLst>
                <a:ext uri="{FF2B5EF4-FFF2-40B4-BE49-F238E27FC236}">
                  <a16:creationId xmlns:a16="http://schemas.microsoft.com/office/drawing/2014/main" id="{00000000-0008-0000-0000-000011010000}"/>
                </a:ext>
              </a:extLst>
            </xdr:cNvPr>
            <xdr:cNvGrpSpPr/>
          </xdr:nvGrpSpPr>
          <xdr:grpSpPr>
            <a:xfrm>
              <a:off x="4453764" y="2181225"/>
              <a:ext cx="731520" cy="314325"/>
              <a:chOff x="188240" y="49556"/>
              <a:chExt cx="1842939" cy="456638"/>
            </a:xfrm>
          </xdr:grpSpPr>
          <xdr:sp macro="" textlink="">
            <xdr:nvSpPr>
              <xdr:cNvPr id="274" name="Rounded Rectangle 273">
                <a:extLst>
                  <a:ext uri="{FF2B5EF4-FFF2-40B4-BE49-F238E27FC236}">
                    <a16:creationId xmlns:a16="http://schemas.microsoft.com/office/drawing/2014/main" id="{00000000-0008-0000-0000-00001201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75" name="Rounded Rectangle 5">
                <a:extLst>
                  <a:ext uri="{FF2B5EF4-FFF2-40B4-BE49-F238E27FC236}">
                    <a16:creationId xmlns:a16="http://schemas.microsoft.com/office/drawing/2014/main" id="{00000000-0008-0000-0000-00001301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J-Lead</a:t>
                </a:r>
              </a:p>
            </xdr:txBody>
          </xdr:sp>
        </xdr:grpSp>
      </xdr:grpSp>
      <xdr:pic>
        <xdr:nvPicPr>
          <xdr:cNvPr id="316" name="Picture 315">
            <a:hlinkClick xmlns:r="http://schemas.openxmlformats.org/officeDocument/2006/relationships" r:id="rId22" tooltip="View Tables"/>
            <a:extLst>
              <a:ext uri="{FF2B5EF4-FFF2-40B4-BE49-F238E27FC236}">
                <a16:creationId xmlns:a16="http://schemas.microsoft.com/office/drawing/2014/main" id="{00000000-0008-0000-0000-00003C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238047" y="2163913"/>
            <a:ext cx="2423077" cy="493365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392596</xdr:colOff>
      <xdr:row>6</xdr:row>
      <xdr:rowOff>1546066</xdr:rowOff>
    </xdr:from>
    <xdr:to>
      <xdr:col>13</xdr:col>
      <xdr:colOff>482462</xdr:colOff>
      <xdr:row>6</xdr:row>
      <xdr:rowOff>2152473</xdr:rowOff>
    </xdr:to>
    <xdr:grpSp>
      <xdr:nvGrpSpPr>
        <xdr:cNvPr id="10" name="Group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GrpSpPr/>
      </xdr:nvGrpSpPr>
      <xdr:grpSpPr>
        <a:xfrm>
          <a:off x="4231171" y="2689066"/>
          <a:ext cx="3747466" cy="606407"/>
          <a:chOff x="4869346" y="2689066"/>
          <a:chExt cx="4280866" cy="606407"/>
        </a:xfrm>
      </xdr:grpSpPr>
      <xdr:grpSp>
        <xdr:nvGrpSpPr>
          <xdr:cNvPr id="276" name="Group 275">
            <a:hlinkClick xmlns:r="http://schemas.openxmlformats.org/officeDocument/2006/relationships" r:id="rId24" tooltip="View Tables"/>
            <a:extLst>
              <a:ext uri="{FF2B5EF4-FFF2-40B4-BE49-F238E27FC236}">
                <a16:creationId xmlns:a16="http://schemas.microsoft.com/office/drawing/2014/main" id="{00000000-0008-0000-0000-000014010000}"/>
              </a:ext>
            </a:extLst>
          </xdr:cNvPr>
          <xdr:cNvGrpSpPr/>
        </xdr:nvGrpSpPr>
        <xdr:grpSpPr>
          <a:xfrm>
            <a:off x="4869346" y="2733675"/>
            <a:ext cx="4280866" cy="470437"/>
            <a:chOff x="4381500" y="2762250"/>
            <a:chExt cx="3724275" cy="470437"/>
          </a:xfrm>
        </xdr:grpSpPr>
        <xdr:sp macro="" textlink="">
          <xdr:nvSpPr>
            <xdr:cNvPr id="277" name="Rectangle 276">
              <a:extLst>
                <a:ext uri="{FF2B5EF4-FFF2-40B4-BE49-F238E27FC236}">
                  <a16:creationId xmlns:a16="http://schemas.microsoft.com/office/drawing/2014/main" id="{00000000-0008-0000-0000-000015010000}"/>
                </a:ext>
              </a:extLst>
            </xdr:cNvPr>
            <xdr:cNvSpPr/>
          </xdr:nvSpPr>
          <xdr:spPr>
            <a:xfrm>
              <a:off x="4381500" y="2911988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78" name="Group 277">
              <a:extLst>
                <a:ext uri="{FF2B5EF4-FFF2-40B4-BE49-F238E27FC236}">
                  <a16:creationId xmlns:a16="http://schemas.microsoft.com/office/drawing/2014/main" id="{00000000-0008-0000-0000-000016010000}"/>
                </a:ext>
              </a:extLst>
            </xdr:cNvPr>
            <xdr:cNvGrpSpPr/>
          </xdr:nvGrpSpPr>
          <xdr:grpSpPr>
            <a:xfrm>
              <a:off x="4453764" y="2762250"/>
              <a:ext cx="1463040" cy="314325"/>
              <a:chOff x="188240" y="49556"/>
              <a:chExt cx="1842939" cy="456638"/>
            </a:xfrm>
          </xdr:grpSpPr>
          <xdr:sp macro="" textlink="">
            <xdr:nvSpPr>
              <xdr:cNvPr id="279" name="Rounded Rectangle 278">
                <a:extLst>
                  <a:ext uri="{FF2B5EF4-FFF2-40B4-BE49-F238E27FC236}">
                    <a16:creationId xmlns:a16="http://schemas.microsoft.com/office/drawing/2014/main" id="{00000000-0008-0000-0000-00001701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80" name="Rounded Rectangle 5">
                <a:extLst>
                  <a:ext uri="{FF2B5EF4-FFF2-40B4-BE49-F238E27FC236}">
                    <a16:creationId xmlns:a16="http://schemas.microsoft.com/office/drawing/2014/main" id="{00000000-0008-0000-0000-00001801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Outward L Lead</a:t>
                </a:r>
              </a:p>
            </xdr:txBody>
          </xdr:sp>
        </xdr:grpSp>
      </xdr:grpSp>
      <xdr:pic>
        <xdr:nvPicPr>
          <xdr:cNvPr id="317" name="Picture 316">
            <a:hlinkClick xmlns:r="http://schemas.openxmlformats.org/officeDocument/2006/relationships" r:id="rId24" tooltip="View Tables"/>
            <a:extLst>
              <a:ext uri="{FF2B5EF4-FFF2-40B4-BE49-F238E27FC236}">
                <a16:creationId xmlns:a16="http://schemas.microsoft.com/office/drawing/2014/main" id="{00000000-0008-0000-0000-00003D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6223" y="2689066"/>
            <a:ext cx="812938" cy="606407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392596</xdr:colOff>
      <xdr:row>7</xdr:row>
      <xdr:rowOff>184150</xdr:rowOff>
    </xdr:from>
    <xdr:to>
      <xdr:col>13</xdr:col>
      <xdr:colOff>520562</xdr:colOff>
      <xdr:row>10</xdr:row>
      <xdr:rowOff>153035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pSpPr/>
      </xdr:nvGrpSpPr>
      <xdr:grpSpPr>
        <a:xfrm>
          <a:off x="4231171" y="3860800"/>
          <a:ext cx="3785566" cy="540385"/>
          <a:chOff x="4869346" y="3860800"/>
          <a:chExt cx="4318966" cy="540385"/>
        </a:xfrm>
      </xdr:grpSpPr>
      <xdr:grpSp>
        <xdr:nvGrpSpPr>
          <xdr:cNvPr id="286" name="Group 285">
            <a:hlinkClick xmlns:r="http://schemas.openxmlformats.org/officeDocument/2006/relationships" r:id="rId26" tooltip="View Tables"/>
            <a:extLst>
              <a:ext uri="{FF2B5EF4-FFF2-40B4-BE49-F238E27FC236}">
                <a16:creationId xmlns:a16="http://schemas.microsoft.com/office/drawing/2014/main" id="{00000000-0008-0000-0000-00001E010000}"/>
              </a:ext>
            </a:extLst>
          </xdr:cNvPr>
          <xdr:cNvGrpSpPr/>
        </xdr:nvGrpSpPr>
        <xdr:grpSpPr>
          <a:xfrm>
            <a:off x="4869346" y="3896553"/>
            <a:ext cx="4280866" cy="470437"/>
            <a:chOff x="4381500" y="3924300"/>
            <a:chExt cx="3724275" cy="470437"/>
          </a:xfrm>
        </xdr:grpSpPr>
        <xdr:sp macro="" textlink="">
          <xdr:nvSpPr>
            <xdr:cNvPr id="287" name="Rectangle 286">
              <a:extLst>
                <a:ext uri="{FF2B5EF4-FFF2-40B4-BE49-F238E27FC236}">
                  <a16:creationId xmlns:a16="http://schemas.microsoft.com/office/drawing/2014/main" id="{00000000-0008-0000-0000-00001F010000}"/>
                </a:ext>
              </a:extLst>
            </xdr:cNvPr>
            <xdr:cNvSpPr/>
          </xdr:nvSpPr>
          <xdr:spPr>
            <a:xfrm>
              <a:off x="4381500" y="4074038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88" name="Group 287">
              <a:extLst>
                <a:ext uri="{FF2B5EF4-FFF2-40B4-BE49-F238E27FC236}">
                  <a16:creationId xmlns:a16="http://schemas.microsoft.com/office/drawing/2014/main" id="{00000000-0008-0000-0000-000020010000}"/>
                </a:ext>
              </a:extLst>
            </xdr:cNvPr>
            <xdr:cNvGrpSpPr/>
          </xdr:nvGrpSpPr>
          <xdr:grpSpPr>
            <a:xfrm>
              <a:off x="4453764" y="3924300"/>
              <a:ext cx="2286000" cy="314325"/>
              <a:chOff x="188240" y="49556"/>
              <a:chExt cx="1850449" cy="456638"/>
            </a:xfrm>
          </xdr:grpSpPr>
          <xdr:sp macro="" textlink="">
            <xdr:nvSpPr>
              <xdr:cNvPr id="289" name="Rounded Rectangle 288">
                <a:extLst>
                  <a:ext uri="{FF2B5EF4-FFF2-40B4-BE49-F238E27FC236}">
                    <a16:creationId xmlns:a16="http://schemas.microsoft.com/office/drawing/2014/main" id="{00000000-0008-0000-0000-00002101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90" name="Rounded Rectangle 5">
                <a:extLst>
                  <a:ext uri="{FF2B5EF4-FFF2-40B4-BE49-F238E27FC236}">
                    <a16:creationId xmlns:a16="http://schemas.microsoft.com/office/drawing/2014/main" id="{00000000-0008-0000-0000-000022010000}"/>
                  </a:ext>
                </a:extLst>
              </xdr:cNvPr>
              <xdr:cNvSpPr txBox="1"/>
            </xdr:nvSpPr>
            <xdr:spPr>
              <a:xfrm>
                <a:off x="188240" y="71172"/>
                <a:ext cx="1850449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Side Lead (Concave, Convex)</a:t>
                </a:r>
              </a:p>
            </xdr:txBody>
          </xdr:sp>
        </xdr:grpSp>
      </xdr:grpSp>
      <xdr:pic>
        <xdr:nvPicPr>
          <xdr:cNvPr id="319" name="Picture 318">
            <a:hlinkClick xmlns:r="http://schemas.openxmlformats.org/officeDocument/2006/relationships" r:id="rId26" tooltip="View Tables"/>
            <a:extLst>
              <a:ext uri="{FF2B5EF4-FFF2-40B4-BE49-F238E27FC236}">
                <a16:creationId xmlns:a16="http://schemas.microsoft.com/office/drawing/2014/main" id="{00000000-0008-0000-0000-00003F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324436" y="3860800"/>
            <a:ext cx="863876" cy="540385"/>
          </a:xfrm>
          <a:prstGeom prst="rect">
            <a:avLst/>
          </a:prstGeom>
        </xdr:spPr>
      </xdr:pic>
      <xdr:pic>
        <xdr:nvPicPr>
          <xdr:cNvPr id="320" name="Picture 319">
            <a:hlinkClick xmlns:r="http://schemas.openxmlformats.org/officeDocument/2006/relationships" r:id="rId26" tooltip="View Tables"/>
            <a:extLst>
              <a:ext uri="{FF2B5EF4-FFF2-40B4-BE49-F238E27FC236}">
                <a16:creationId xmlns:a16="http://schemas.microsoft.com/office/drawing/2014/main" id="{00000000-0008-0000-0000-000040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606748" y="3871421"/>
            <a:ext cx="754155" cy="520246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392596</xdr:colOff>
      <xdr:row>11</xdr:row>
      <xdr:rowOff>20566</xdr:rowOff>
    </xdr:from>
    <xdr:to>
      <xdr:col>13</xdr:col>
      <xdr:colOff>482462</xdr:colOff>
      <xdr:row>13</xdr:row>
      <xdr:rowOff>181616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pSpPr/>
      </xdr:nvGrpSpPr>
      <xdr:grpSpPr>
        <a:xfrm>
          <a:off x="4231171" y="4459216"/>
          <a:ext cx="3747466" cy="542050"/>
          <a:chOff x="4869346" y="4459216"/>
          <a:chExt cx="4280866" cy="542050"/>
        </a:xfrm>
      </xdr:grpSpPr>
      <xdr:grpSp>
        <xdr:nvGrpSpPr>
          <xdr:cNvPr id="291" name="Group 290">
            <a:hlinkClick xmlns:r="http://schemas.openxmlformats.org/officeDocument/2006/relationships" r:id="rId29" tooltip="View Tables"/>
            <a:extLst>
              <a:ext uri="{FF2B5EF4-FFF2-40B4-BE49-F238E27FC236}">
                <a16:creationId xmlns:a16="http://schemas.microsoft.com/office/drawing/2014/main" id="{00000000-0008-0000-0000-000023010000}"/>
              </a:ext>
            </a:extLst>
          </xdr:cNvPr>
          <xdr:cNvGrpSpPr/>
        </xdr:nvGrpSpPr>
        <xdr:grpSpPr>
          <a:xfrm>
            <a:off x="4869346" y="4477578"/>
            <a:ext cx="4280866" cy="470437"/>
            <a:chOff x="4381500" y="4505325"/>
            <a:chExt cx="3724275" cy="470437"/>
          </a:xfrm>
        </xdr:grpSpPr>
        <xdr:sp macro="" textlink="">
          <xdr:nvSpPr>
            <xdr:cNvPr id="292" name="Rectangle 291">
              <a:extLst>
                <a:ext uri="{FF2B5EF4-FFF2-40B4-BE49-F238E27FC236}">
                  <a16:creationId xmlns:a16="http://schemas.microsoft.com/office/drawing/2014/main" id="{00000000-0008-0000-0000-000024010000}"/>
                </a:ext>
              </a:extLst>
            </xdr:cNvPr>
            <xdr:cNvSpPr/>
          </xdr:nvSpPr>
          <xdr:spPr>
            <a:xfrm>
              <a:off x="4381500" y="4655063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93" name="Group 292">
              <a:extLst>
                <a:ext uri="{FF2B5EF4-FFF2-40B4-BE49-F238E27FC236}">
                  <a16:creationId xmlns:a16="http://schemas.microsoft.com/office/drawing/2014/main" id="{00000000-0008-0000-0000-000025010000}"/>
                </a:ext>
              </a:extLst>
            </xdr:cNvPr>
            <xdr:cNvGrpSpPr/>
          </xdr:nvGrpSpPr>
          <xdr:grpSpPr>
            <a:xfrm>
              <a:off x="4453764" y="4505325"/>
              <a:ext cx="1920240" cy="314325"/>
              <a:chOff x="188240" y="49556"/>
              <a:chExt cx="1842939" cy="456638"/>
            </a:xfrm>
          </xdr:grpSpPr>
          <xdr:sp macro="" textlink="">
            <xdr:nvSpPr>
              <xdr:cNvPr id="294" name="Rounded Rectangle 293">
                <a:extLst>
                  <a:ext uri="{FF2B5EF4-FFF2-40B4-BE49-F238E27FC236}">
                    <a16:creationId xmlns:a16="http://schemas.microsoft.com/office/drawing/2014/main" id="{00000000-0008-0000-0000-00002601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95" name="Rounded Rectangle 5">
                <a:extLst>
                  <a:ext uri="{FF2B5EF4-FFF2-40B4-BE49-F238E27FC236}">
                    <a16:creationId xmlns:a16="http://schemas.microsoft.com/office/drawing/2014/main" id="{00000000-0008-0000-0000-00002701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Under Body Outward L</a:t>
                </a:r>
              </a:p>
            </xdr:txBody>
          </xdr:sp>
        </xdr:grpSp>
      </xdr:grpSp>
      <xdr:pic>
        <xdr:nvPicPr>
          <xdr:cNvPr id="321" name="Picture 320">
            <a:hlinkClick xmlns:r="http://schemas.openxmlformats.org/officeDocument/2006/relationships" r:id="rId30" tooltip="View Tables"/>
            <a:extLst>
              <a:ext uri="{FF2B5EF4-FFF2-40B4-BE49-F238E27FC236}">
                <a16:creationId xmlns:a16="http://schemas.microsoft.com/office/drawing/2014/main" id="{00000000-0008-0000-0000-000041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320998" y="4459216"/>
            <a:ext cx="1521101" cy="542050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392596</xdr:colOff>
      <xdr:row>6</xdr:row>
      <xdr:rowOff>2171700</xdr:rowOff>
    </xdr:from>
    <xdr:to>
      <xdr:col>13</xdr:col>
      <xdr:colOff>482794</xdr:colOff>
      <xdr:row>7</xdr:row>
      <xdr:rowOff>123671</xdr:rowOff>
    </xdr:to>
    <xdr:grpSp>
      <xdr:nvGrpSpPr>
        <xdr:cNvPr id="9" name="Group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pSpPr/>
      </xdr:nvGrpSpPr>
      <xdr:grpSpPr>
        <a:xfrm>
          <a:off x="4231171" y="3314700"/>
          <a:ext cx="3747798" cy="485621"/>
          <a:chOff x="4869346" y="3314700"/>
          <a:chExt cx="4281198" cy="485621"/>
        </a:xfrm>
      </xdr:grpSpPr>
      <xdr:grpSp>
        <xdr:nvGrpSpPr>
          <xdr:cNvPr id="281" name="Group 280">
            <a:hlinkClick xmlns:r="http://schemas.openxmlformats.org/officeDocument/2006/relationships" r:id="rId32" tooltip="View Tables"/>
            <a:extLst>
              <a:ext uri="{FF2B5EF4-FFF2-40B4-BE49-F238E27FC236}">
                <a16:creationId xmlns:a16="http://schemas.microsoft.com/office/drawing/2014/main" id="{00000000-0008-0000-0000-000019010000}"/>
              </a:ext>
            </a:extLst>
          </xdr:cNvPr>
          <xdr:cNvGrpSpPr/>
        </xdr:nvGrpSpPr>
        <xdr:grpSpPr>
          <a:xfrm>
            <a:off x="4869346" y="3314700"/>
            <a:ext cx="4280866" cy="471265"/>
            <a:chOff x="4381500" y="3343275"/>
            <a:chExt cx="3724275" cy="470437"/>
          </a:xfrm>
        </xdr:grpSpPr>
        <xdr:sp macro="" textlink="">
          <xdr:nvSpPr>
            <xdr:cNvPr id="282" name="Rectangle 281">
              <a:extLst>
                <a:ext uri="{FF2B5EF4-FFF2-40B4-BE49-F238E27FC236}">
                  <a16:creationId xmlns:a16="http://schemas.microsoft.com/office/drawing/2014/main" id="{00000000-0008-0000-0000-00001A010000}"/>
                </a:ext>
              </a:extLst>
            </xdr:cNvPr>
            <xdr:cNvSpPr/>
          </xdr:nvSpPr>
          <xdr:spPr>
            <a:xfrm>
              <a:off x="4381500" y="3493013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283" name="Group 282">
              <a:extLst>
                <a:ext uri="{FF2B5EF4-FFF2-40B4-BE49-F238E27FC236}">
                  <a16:creationId xmlns:a16="http://schemas.microsoft.com/office/drawing/2014/main" id="{00000000-0008-0000-0000-00001B010000}"/>
                </a:ext>
              </a:extLst>
            </xdr:cNvPr>
            <xdr:cNvGrpSpPr/>
          </xdr:nvGrpSpPr>
          <xdr:grpSpPr>
            <a:xfrm>
              <a:off x="4453764" y="3343275"/>
              <a:ext cx="1828800" cy="314325"/>
              <a:chOff x="188240" y="49556"/>
              <a:chExt cx="1842939" cy="456638"/>
            </a:xfrm>
          </xdr:grpSpPr>
          <xdr:sp macro="" textlink="">
            <xdr:nvSpPr>
              <xdr:cNvPr id="284" name="Rounded Rectangle 283">
                <a:extLst>
                  <a:ext uri="{FF2B5EF4-FFF2-40B4-BE49-F238E27FC236}">
                    <a16:creationId xmlns:a16="http://schemas.microsoft.com/office/drawing/2014/main" id="{00000000-0008-0000-0000-00001C01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285" name="Rounded Rectangle 5">
                <a:extLst>
                  <a:ext uri="{FF2B5EF4-FFF2-40B4-BE49-F238E27FC236}">
                    <a16:creationId xmlns:a16="http://schemas.microsoft.com/office/drawing/2014/main" id="{00000000-0008-0000-0000-00001D01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Rectangular End Cap</a:t>
                </a:r>
              </a:p>
            </xdr:txBody>
          </xdr:sp>
        </xdr:grpSp>
      </xdr:grpSp>
      <xdr:pic>
        <xdr:nvPicPr>
          <xdr:cNvPr id="2" name="Picture 1">
            <a:hlinkClick xmlns:r="http://schemas.openxmlformats.org/officeDocument/2006/relationships" r:id="rId32" tooltip="View Tables"/>
            <a:extLst>
              <a:ext uri="{FF2B5EF4-FFF2-40B4-BE49-F238E27FC236}">
                <a16:creationId xmlns:a16="http://schemas.microsoft.com/office/drawing/2014/main" id="{00000000-0008-0000-0000-00000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05649" y="3390900"/>
            <a:ext cx="2044895" cy="409421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295275</xdr:colOff>
      <xdr:row>18</xdr:row>
      <xdr:rowOff>0</xdr:rowOff>
    </xdr:from>
    <xdr:to>
      <xdr:col>14</xdr:col>
      <xdr:colOff>21091</xdr:colOff>
      <xdr:row>22</xdr:row>
      <xdr:rowOff>83324</xdr:rowOff>
    </xdr:to>
    <xdr:grpSp>
      <xdr:nvGrpSpPr>
        <xdr:cNvPr id="6" name="Group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4133850" y="5772150"/>
          <a:ext cx="3993016" cy="845324"/>
          <a:chOff x="4229100" y="4998224"/>
          <a:chExt cx="4040641" cy="885825"/>
        </a:xfrm>
      </xdr:grpSpPr>
      <xdr:grpSp>
        <xdr:nvGrpSpPr>
          <xdr:cNvPr id="298" name="Group 297">
            <a:extLst>
              <a:ext uri="{FF2B5EF4-FFF2-40B4-BE49-F238E27FC236}">
                <a16:creationId xmlns:a16="http://schemas.microsoft.com/office/drawing/2014/main" id="{00000000-0008-0000-0000-00002A010000}"/>
              </a:ext>
            </a:extLst>
          </xdr:cNvPr>
          <xdr:cNvGrpSpPr/>
        </xdr:nvGrpSpPr>
        <xdr:grpSpPr>
          <a:xfrm>
            <a:off x="4722915" y="5125381"/>
            <a:ext cx="3546826" cy="257175"/>
            <a:chOff x="6550565" y="5228923"/>
            <a:chExt cx="3517242" cy="257175"/>
          </a:xfrm>
        </xdr:grpSpPr>
        <xdr:sp macro="" textlink="">
          <xdr:nvSpPr>
            <xdr:cNvPr id="299" name="TextBox 298">
              <a:extLst>
                <a:ext uri="{FF2B5EF4-FFF2-40B4-BE49-F238E27FC236}">
                  <a16:creationId xmlns:a16="http://schemas.microsoft.com/office/drawing/2014/main" id="{00000000-0008-0000-0000-00002B010000}"/>
                </a:ext>
              </a:extLst>
            </xdr:cNvPr>
            <xdr:cNvSpPr txBox="1"/>
          </xdr:nvSpPr>
          <xdr:spPr>
            <a:xfrm>
              <a:off x="6550565" y="5229023"/>
              <a:ext cx="1405849" cy="24765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en-US" sz="1100" i="1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Subscribe to updates:</a:t>
              </a:r>
              <a:endParaRPr lang="en-US" sz="1100" i="1" baseline="0"/>
            </a:p>
          </xdr:txBody>
        </xdr:sp>
        <xdr:sp macro="" textlink="">
          <xdr:nvSpPr>
            <xdr:cNvPr id="300" name="TextBox 299">
              <a:hlinkClick xmlns:r="http://schemas.openxmlformats.org/officeDocument/2006/relationships" r:id="rId34" tooltip="Register for email updates!"/>
              <a:extLst>
                <a:ext uri="{FF2B5EF4-FFF2-40B4-BE49-F238E27FC236}">
                  <a16:creationId xmlns:a16="http://schemas.microsoft.com/office/drawing/2014/main" id="{00000000-0008-0000-0000-00002C010000}"/>
                </a:ext>
              </a:extLst>
            </xdr:cNvPr>
            <xdr:cNvSpPr txBox="1"/>
          </xdr:nvSpPr>
          <xdr:spPr>
            <a:xfrm>
              <a:off x="7910612" y="5228923"/>
              <a:ext cx="2157195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lIns="45720" rIns="45720" rtlCol="0" anchor="t"/>
            <a:lstStyle/>
            <a:p>
              <a:r>
                <a:rPr lang="en-US" sz="1100" i="1" u="sng" baseline="0">
                  <a:solidFill>
                    <a:schemeClr val="accent1"/>
                  </a:solidFill>
                  <a:effectLst/>
                  <a:latin typeface="+mn-lt"/>
                  <a:ea typeface="+mn-ea"/>
                  <a:cs typeface="+mn-cs"/>
                </a:rPr>
                <a:t>www.PCBLibraries.com/Register</a:t>
              </a:r>
              <a:endParaRPr lang="en-US" sz="1100" i="1" u="sng">
                <a:solidFill>
                  <a:schemeClr val="accent1"/>
                </a:solidFill>
              </a:endParaRPr>
            </a:p>
          </xdr:txBody>
        </xdr:sp>
      </xdr:grpSp>
      <xdr:grpSp>
        <xdr:nvGrpSpPr>
          <xdr:cNvPr id="3" name="Group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GrpSpPr/>
        </xdr:nvGrpSpPr>
        <xdr:grpSpPr>
          <a:xfrm>
            <a:off x="4720258" y="5420552"/>
            <a:ext cx="3461717" cy="443037"/>
            <a:chOff x="4722163" y="5424362"/>
            <a:chExt cx="3566492" cy="443037"/>
          </a:xfrm>
        </xdr:grpSpPr>
        <xdr:sp macro="" textlink="">
          <xdr:nvSpPr>
            <xdr:cNvPr id="301" name="TextBox 300">
              <a:extLst>
                <a:ext uri="{FF2B5EF4-FFF2-40B4-BE49-F238E27FC236}">
                  <a16:creationId xmlns:a16="http://schemas.microsoft.com/office/drawing/2014/main" id="{00000000-0008-0000-0000-00002D010000}"/>
                </a:ext>
              </a:extLst>
            </xdr:cNvPr>
            <xdr:cNvSpPr txBox="1"/>
          </xdr:nvSpPr>
          <xdr:spPr>
            <a:xfrm>
              <a:off x="4722163" y="5424362"/>
              <a:ext cx="3566492" cy="443037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en-US" sz="1100" i="1" baseline="0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rPr>
                <a:t>Download latest update to this documentation or the free Library Expert Lite:</a:t>
              </a:r>
              <a:endParaRPr lang="en-US" sz="1100" i="1" baseline="0"/>
            </a:p>
          </xdr:txBody>
        </xdr:sp>
        <xdr:sp macro="" textlink="">
          <xdr:nvSpPr>
            <xdr:cNvPr id="106" name="TextBox 105">
              <a:hlinkClick xmlns:r="http://schemas.openxmlformats.org/officeDocument/2006/relationships" r:id="rId35" tooltip="Registration required (subscription is optional)."/>
              <a:extLst>
                <a:ext uri="{FF2B5EF4-FFF2-40B4-BE49-F238E27FC236}">
                  <a16:creationId xmlns:a16="http://schemas.microsoft.com/office/drawing/2014/main" id="{00000000-0008-0000-0000-00006A000000}"/>
                </a:ext>
              </a:extLst>
            </xdr:cNvPr>
            <xdr:cNvSpPr txBox="1"/>
          </xdr:nvSpPr>
          <xdr:spPr>
            <a:xfrm>
              <a:off x="5927204" y="5593080"/>
              <a:ext cx="2175340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lIns="45720" rIns="45720" rtlCol="0" anchor="t"/>
            <a:lstStyle/>
            <a:p>
              <a:r>
                <a:rPr lang="en-US" sz="1100" i="1" u="sng" baseline="0">
                  <a:solidFill>
                    <a:schemeClr val="accent1"/>
                  </a:solidFill>
                  <a:effectLst/>
                  <a:latin typeface="+mn-lt"/>
                  <a:ea typeface="+mn-ea"/>
                  <a:cs typeface="+mn-cs"/>
                </a:rPr>
                <a:t>www.PCBLibraries.com/Downloads</a:t>
              </a:r>
              <a:endParaRPr lang="en-US" sz="1100" i="1" u="sng">
                <a:solidFill>
                  <a:schemeClr val="accent1"/>
                </a:solidFill>
              </a:endParaRPr>
            </a:p>
          </xdr:txBody>
        </xdr:sp>
      </xdr:grpSp>
      <xdr:pic>
        <xdr:nvPicPr>
          <xdr:cNvPr id="4" name="Picture 3">
            <a:hlinkClick xmlns:r="http://schemas.openxmlformats.org/officeDocument/2006/relationships" r:id="rId34" tooltip="Register for email updates!"/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229100" y="4998224"/>
            <a:ext cx="469125" cy="469125"/>
          </a:xfrm>
          <a:prstGeom prst="rect">
            <a:avLst/>
          </a:prstGeom>
        </xdr:spPr>
      </xdr:pic>
      <xdr:pic>
        <xdr:nvPicPr>
          <xdr:cNvPr id="5" name="Picture 4">
            <a:hlinkClick xmlns:r="http://schemas.openxmlformats.org/officeDocument/2006/relationships" r:id="rId35" tooltip="Registration required (subscription is optional)."/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236225" y="5414924"/>
            <a:ext cx="469125" cy="469125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39342</xdr:colOff>
      <xdr:row>14</xdr:row>
      <xdr:rowOff>52116</xdr:rowOff>
    </xdr:from>
    <xdr:to>
      <xdr:col>7</xdr:col>
      <xdr:colOff>125896</xdr:colOff>
      <xdr:row>16</xdr:row>
      <xdr:rowOff>141553</xdr:rowOff>
    </xdr:to>
    <xdr:grpSp>
      <xdr:nvGrpSpPr>
        <xdr:cNvPr id="25" name="Group 24">
          <a:hlinkClick xmlns:r="http://schemas.openxmlformats.org/officeDocument/2006/relationships" r:id="rId38" tooltip="View Tables"/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GrpSpPr/>
      </xdr:nvGrpSpPr>
      <xdr:grpSpPr>
        <a:xfrm>
          <a:off x="220317" y="5062266"/>
          <a:ext cx="3744154" cy="470437"/>
          <a:chOff x="248892" y="5058603"/>
          <a:chExt cx="4201354" cy="470437"/>
        </a:xfrm>
      </xdr:grpSpPr>
      <xdr:grpSp>
        <xdr:nvGrpSpPr>
          <xdr:cNvPr id="22" name="Group 21">
            <a:hlinkClick xmlns:r="http://schemas.openxmlformats.org/officeDocument/2006/relationships" r:id="rId38" tooltip="View Tables"/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GrpSpPr/>
        </xdr:nvGrpSpPr>
        <xdr:grpSpPr>
          <a:xfrm>
            <a:off x="248892" y="5058603"/>
            <a:ext cx="4201354" cy="470437"/>
            <a:chOff x="248892" y="5058603"/>
            <a:chExt cx="4201354" cy="470437"/>
          </a:xfrm>
        </xdr:grpSpPr>
        <xdr:sp macro="" textlink="">
          <xdr:nvSpPr>
            <xdr:cNvPr id="136" name="Rectangle 135">
              <a:extLst>
                <a:ext uri="{FF2B5EF4-FFF2-40B4-BE49-F238E27FC236}">
                  <a16:creationId xmlns:a16="http://schemas.microsoft.com/office/drawing/2014/main" id="{00000000-0008-0000-0000-000088000000}"/>
                </a:ext>
              </a:extLst>
            </xdr:cNvPr>
            <xdr:cNvSpPr/>
          </xdr:nvSpPr>
          <xdr:spPr>
            <a:xfrm>
              <a:off x="248892" y="5208341"/>
              <a:ext cx="4201354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137" name="Group 136">
              <a:extLst>
                <a:ext uri="{FF2B5EF4-FFF2-40B4-BE49-F238E27FC236}">
                  <a16:creationId xmlns:a16="http://schemas.microsoft.com/office/drawing/2014/main" id="{00000000-0008-0000-0000-000089000000}"/>
                </a:ext>
              </a:extLst>
            </xdr:cNvPr>
            <xdr:cNvGrpSpPr/>
          </xdr:nvGrpSpPr>
          <xdr:grpSpPr>
            <a:xfrm>
              <a:off x="330413" y="5058603"/>
              <a:ext cx="1517437" cy="314325"/>
              <a:chOff x="188240" y="49556"/>
              <a:chExt cx="1842939" cy="456638"/>
            </a:xfrm>
          </xdr:grpSpPr>
          <xdr:sp macro="" textlink="">
            <xdr:nvSpPr>
              <xdr:cNvPr id="138" name="Rounded Rectangle 258">
                <a:extLst>
                  <a:ext uri="{FF2B5EF4-FFF2-40B4-BE49-F238E27FC236}">
                    <a16:creationId xmlns:a16="http://schemas.microsoft.com/office/drawing/2014/main" id="{00000000-0008-0000-0000-00008A00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139" name="Rounded Rectangle 5">
                <a:extLst>
                  <a:ext uri="{FF2B5EF4-FFF2-40B4-BE49-F238E27FC236}">
                    <a16:creationId xmlns:a16="http://schemas.microsoft.com/office/drawing/2014/main" id="{00000000-0008-0000-0000-00008B00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Ball</a:t>
                </a:r>
                <a:r>
                  <a:rPr lang="en-US" sz="1400" b="0" kern="1200" cap="none" spc="0" baseline="0">
                    <a:ln w="0"/>
                    <a:solidFill>
                      <a:schemeClr val="tx1"/>
                    </a:solidFill>
                    <a:effectLst/>
                  </a:rPr>
                  <a:t> Grid Array</a:t>
                </a:r>
                <a:endParaRPr lang="en-US" sz="1400" b="0" kern="1200" cap="none" spc="0">
                  <a:ln w="0"/>
                  <a:solidFill>
                    <a:schemeClr val="tx1"/>
                  </a:solidFill>
                  <a:effectLst/>
                </a:endParaRPr>
              </a:p>
            </xdr:txBody>
          </xdr:sp>
        </xdr:grpSp>
      </xdr:grpSp>
      <xdr:pic>
        <xdr:nvPicPr>
          <xdr:cNvPr id="23" name="Picture 22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38400" y="5078161"/>
            <a:ext cx="866775" cy="443018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392596</xdr:colOff>
      <xdr:row>14</xdr:row>
      <xdr:rowOff>48453</xdr:rowOff>
    </xdr:from>
    <xdr:to>
      <xdr:col>13</xdr:col>
      <xdr:colOff>482462</xdr:colOff>
      <xdr:row>16</xdr:row>
      <xdr:rowOff>137890</xdr:rowOff>
    </xdr:to>
    <xdr:grpSp>
      <xdr:nvGrpSpPr>
        <xdr:cNvPr id="26" name="Group 25">
          <a:hlinkClick xmlns:r="http://schemas.openxmlformats.org/officeDocument/2006/relationships" r:id="rId40" tooltip="View Tables"/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GrpSpPr/>
      </xdr:nvGrpSpPr>
      <xdr:grpSpPr>
        <a:xfrm>
          <a:off x="4231171" y="5058603"/>
          <a:ext cx="3747466" cy="470437"/>
          <a:chOff x="4869346" y="5058603"/>
          <a:chExt cx="4280866" cy="470437"/>
        </a:xfrm>
      </xdr:grpSpPr>
      <xdr:grpSp>
        <xdr:nvGrpSpPr>
          <xdr:cNvPr id="21" name="Group 20">
            <a:hlinkClick xmlns:r="http://schemas.openxmlformats.org/officeDocument/2006/relationships" r:id="rId40" tooltip="View Tables"/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GrpSpPr/>
        </xdr:nvGrpSpPr>
        <xdr:grpSpPr>
          <a:xfrm>
            <a:off x="4869346" y="5058603"/>
            <a:ext cx="4280866" cy="470437"/>
            <a:chOff x="4869346" y="5058603"/>
            <a:chExt cx="4280866" cy="470437"/>
          </a:xfrm>
        </xdr:grpSpPr>
        <xdr:sp macro="" textlink="">
          <xdr:nvSpPr>
            <xdr:cNvPr id="143" name="Rectangle 142">
              <a:extLst>
                <a:ext uri="{FF2B5EF4-FFF2-40B4-BE49-F238E27FC236}">
                  <a16:creationId xmlns:a16="http://schemas.microsoft.com/office/drawing/2014/main" id="{00000000-0008-0000-0000-00008F000000}"/>
                </a:ext>
              </a:extLst>
            </xdr:cNvPr>
            <xdr:cNvSpPr/>
          </xdr:nvSpPr>
          <xdr:spPr>
            <a:xfrm>
              <a:off x="4869346" y="5208341"/>
              <a:ext cx="4280866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144" name="Group 143">
              <a:extLst>
                <a:ext uri="{FF2B5EF4-FFF2-40B4-BE49-F238E27FC236}">
                  <a16:creationId xmlns:a16="http://schemas.microsoft.com/office/drawing/2014/main" id="{00000000-0008-0000-0000-000090000000}"/>
                </a:ext>
              </a:extLst>
            </xdr:cNvPr>
            <xdr:cNvGrpSpPr/>
          </xdr:nvGrpSpPr>
          <xdr:grpSpPr>
            <a:xfrm>
              <a:off x="4952410" y="5058603"/>
              <a:ext cx="1857965" cy="314325"/>
              <a:chOff x="188240" y="49556"/>
              <a:chExt cx="1842939" cy="456638"/>
            </a:xfrm>
          </xdr:grpSpPr>
          <xdr:sp macro="" textlink="">
            <xdr:nvSpPr>
              <xdr:cNvPr id="145" name="Rounded Rectangle 293">
                <a:extLst>
                  <a:ext uri="{FF2B5EF4-FFF2-40B4-BE49-F238E27FC236}">
                    <a16:creationId xmlns:a16="http://schemas.microsoft.com/office/drawing/2014/main" id="{00000000-0008-0000-0000-00009100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146" name="Rounded Rectangle 5">
                <a:extLst>
                  <a:ext uri="{FF2B5EF4-FFF2-40B4-BE49-F238E27FC236}">
                    <a16:creationId xmlns:a16="http://schemas.microsoft.com/office/drawing/2014/main" id="{00000000-0008-0000-0000-00009200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Column Grid Array</a:t>
                </a:r>
              </a:p>
            </xdr:txBody>
          </xdr:sp>
        </xdr:grpSp>
      </xdr:grpSp>
      <xdr:pic>
        <xdr:nvPicPr>
          <xdr:cNvPr id="24" name="Picture 23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474725" y="5088319"/>
            <a:ext cx="1012050" cy="42731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39732</xdr:colOff>
      <xdr:row>6</xdr:row>
      <xdr:rowOff>1572352</xdr:rowOff>
    </xdr:from>
    <xdr:to>
      <xdr:col>7</xdr:col>
      <xdr:colOff>126285</xdr:colOff>
      <xdr:row>6</xdr:row>
      <xdr:rowOff>2162739</xdr:rowOff>
    </xdr:to>
    <xdr:grpSp>
      <xdr:nvGrpSpPr>
        <xdr:cNvPr id="17" name="Group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GrpSpPr/>
      </xdr:nvGrpSpPr>
      <xdr:grpSpPr>
        <a:xfrm>
          <a:off x="220707" y="2715352"/>
          <a:ext cx="3744153" cy="590387"/>
          <a:chOff x="248892" y="2714555"/>
          <a:chExt cx="4201354" cy="590387"/>
        </a:xfrm>
      </xdr:grpSpPr>
      <xdr:grpSp>
        <xdr:nvGrpSpPr>
          <xdr:cNvPr id="28" name="Group 27">
            <a:hlinkClick xmlns:r="http://schemas.openxmlformats.org/officeDocument/2006/relationships" r:id="rId42" tooltip="View Tables"/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GrpSpPr/>
        </xdr:nvGrpSpPr>
        <xdr:grpSpPr>
          <a:xfrm>
            <a:off x="248892" y="2733675"/>
            <a:ext cx="4201354" cy="470437"/>
            <a:chOff x="238125" y="2762250"/>
            <a:chExt cx="3724275" cy="470437"/>
          </a:xfrm>
        </xdr:grpSpPr>
        <xdr:sp macro="" textlink="">
          <xdr:nvSpPr>
            <xdr:cNvPr id="30" name="Rectangle 29">
              <a:extLst>
                <a:ext uri="{FF2B5EF4-FFF2-40B4-BE49-F238E27FC236}">
                  <a16:creationId xmlns:a16="http://schemas.microsoft.com/office/drawing/2014/main" id="{00000000-0008-0000-0000-00001E000000}"/>
                </a:ext>
              </a:extLst>
            </xdr:cNvPr>
            <xdr:cNvSpPr/>
          </xdr:nvSpPr>
          <xdr:spPr>
            <a:xfrm>
              <a:off x="238125" y="2911988"/>
              <a:ext cx="3724275" cy="320699"/>
            </a:xfrm>
            <a:prstGeom prst="rect">
              <a:avLst/>
            </a:prstGeom>
            <a:ln w="25400"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</xdr:sp>
        <xdr:grpSp>
          <xdr:nvGrpSpPr>
            <xdr:cNvPr id="31" name="Group 30">
              <a:extLst>
                <a:ext uri="{FF2B5EF4-FFF2-40B4-BE49-F238E27FC236}">
                  <a16:creationId xmlns:a16="http://schemas.microsoft.com/office/drawing/2014/main" id="{00000000-0008-0000-0000-00001F000000}"/>
                </a:ext>
              </a:extLst>
            </xdr:cNvPr>
            <xdr:cNvGrpSpPr/>
          </xdr:nvGrpSpPr>
          <xdr:grpSpPr>
            <a:xfrm>
              <a:off x="310390" y="2762250"/>
              <a:ext cx="822960" cy="314325"/>
              <a:chOff x="188240" y="49556"/>
              <a:chExt cx="1842939" cy="456638"/>
            </a:xfrm>
          </xdr:grpSpPr>
          <xdr:sp macro="" textlink="">
            <xdr:nvSpPr>
              <xdr:cNvPr id="32" name="Rounded Rectangle 243">
                <a:extLst>
                  <a:ext uri="{FF2B5EF4-FFF2-40B4-BE49-F238E27FC236}">
                    <a16:creationId xmlns:a16="http://schemas.microsoft.com/office/drawing/2014/main" id="{00000000-0008-0000-0000-000020000000}"/>
                  </a:ext>
                </a:extLst>
              </xdr:cNvPr>
              <xdr:cNvSpPr/>
            </xdr:nvSpPr>
            <xdr:spPr>
              <a:xfrm>
                <a:off x="194785" y="49556"/>
                <a:ext cx="1836394" cy="442800"/>
              </a:xfrm>
              <a:prstGeom prst="roundRect">
                <a:avLst/>
              </a:prstGeom>
              <a:solidFill>
                <a:schemeClr val="accent1">
                  <a:lumMod val="40000"/>
                  <a:lumOff val="60000"/>
                </a:schemeClr>
              </a:solidFill>
              <a:ln w="25400">
                <a:solidFill>
                  <a:schemeClr val="accent1"/>
                </a:solidFill>
              </a:ln>
            </xdr:spPr>
            <xdr:style>
              <a:lnRef idx="2">
                <a:schemeClr val="lt1">
                  <a:hueOff val="0"/>
                  <a:satOff val="0"/>
                  <a:lumOff val="0"/>
                  <a:alphaOff val="0"/>
                </a:schemeClr>
              </a:lnRef>
              <a:fillRef idx="1">
                <a:schemeClr val="accent1">
                  <a:hueOff val="0"/>
                  <a:satOff val="0"/>
                  <a:lumOff val="0"/>
                  <a:alphaOff val="0"/>
                </a:schemeClr>
              </a:fillRef>
              <a:effectRef idx="0">
                <a:schemeClr val="accent1">
                  <a:hueOff val="0"/>
                  <a:satOff val="0"/>
                  <a:lumOff val="0"/>
                  <a:alphaOff val="0"/>
                </a:schemeClr>
              </a:effectRef>
              <a:fontRef idx="minor">
                <a:schemeClr val="lt1"/>
              </a:fontRef>
            </xdr:style>
          </xdr:sp>
          <xdr:sp macro="" textlink="">
            <xdr:nvSpPr>
              <xdr:cNvPr id="33" name="Rounded Rectangle 5">
                <a:extLst>
                  <a:ext uri="{FF2B5EF4-FFF2-40B4-BE49-F238E27FC236}">
                    <a16:creationId xmlns:a16="http://schemas.microsoft.com/office/drawing/2014/main" id="{00000000-0008-0000-0000-000021000000}"/>
                  </a:ext>
                </a:extLst>
              </xdr:cNvPr>
              <xdr:cNvSpPr txBox="1"/>
            </xdr:nvSpPr>
            <xdr:spPr>
              <a:xfrm>
                <a:off x="188240" y="71172"/>
                <a:ext cx="1793162" cy="435022"/>
              </a:xfrm>
              <a:prstGeom prst="rect">
                <a:avLst/>
              </a:prstGeom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lt1"/>
              </a:fontRef>
            </xdr:style>
            <xdr:txBody>
              <a:bodyPr spcFirstLastPara="0" vert="horz" wrap="square" lIns="103074" tIns="0" rIns="103074" bIns="0" numCol="1" spcCol="1270" anchor="ctr" anchorCtr="0">
                <a:noAutofit/>
              </a:bodyPr>
              <a:lstStyle/>
              <a:p>
                <a:pPr marL="0" lvl="0" indent="0" algn="l" defTabSz="622300">
                  <a:lnSpc>
                    <a:spcPct val="90000"/>
                  </a:lnSpc>
                  <a:spcBef>
                    <a:spcPct val="0"/>
                  </a:spcBef>
                  <a:spcAft>
                    <a:spcPct val="35000"/>
                  </a:spcAft>
                  <a:buNone/>
                </a:pPr>
                <a:r>
                  <a:rPr lang="en-US" sz="1400" b="0" kern="1200" cap="none" spc="0">
                    <a:ln w="0"/>
                    <a:solidFill>
                      <a:schemeClr val="tx1"/>
                    </a:solidFill>
                    <a:effectLst/>
                  </a:rPr>
                  <a:t>Flat</a:t>
                </a:r>
                <a:r>
                  <a:rPr lang="en-US" sz="1400" b="0" kern="1200" cap="none" spc="0" baseline="0">
                    <a:ln w="0"/>
                    <a:solidFill>
                      <a:schemeClr val="tx1"/>
                    </a:solidFill>
                    <a:effectLst/>
                  </a:rPr>
                  <a:t> Lug</a:t>
                </a:r>
                <a:endParaRPr lang="en-US" sz="1400" b="0" kern="1200" cap="none" spc="0">
                  <a:ln w="0"/>
                  <a:solidFill>
                    <a:schemeClr val="tx1"/>
                  </a:solidFill>
                  <a:effectLst/>
                </a:endParaRPr>
              </a:p>
            </xdr:txBody>
          </xdr:sp>
        </xdr:grpSp>
      </xdr:grpSp>
      <xdr:pic>
        <xdr:nvPicPr>
          <xdr:cNvPr id="29" name="Picture 28">
            <a:hlinkClick xmlns:r="http://schemas.openxmlformats.org/officeDocument/2006/relationships" r:id="rId42" tooltip="View Tables"/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344807" y="2714555"/>
            <a:ext cx="1136788" cy="590387"/>
          </a:xfrm>
          <a:prstGeom prst="rect">
            <a:avLst/>
          </a:prstGeom>
        </xdr:spPr>
      </xdr:pic>
    </xdr:grpSp>
    <xdr:clientData/>
  </xdr:twoCellAnchor>
  <xdr:twoCellAnchor editAs="oneCell">
    <xdr:from>
      <xdr:col>14</xdr:col>
      <xdr:colOff>114300</xdr:colOff>
      <xdr:row>1</xdr:row>
      <xdr:rowOff>38100</xdr:rowOff>
    </xdr:from>
    <xdr:to>
      <xdr:col>17</xdr:col>
      <xdr:colOff>523875</xdr:colOff>
      <xdr:row>20</xdr:row>
      <xdr:rowOff>133350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B4636054-C040-69FF-2915-F354DA6FE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20075" y="228600"/>
          <a:ext cx="2238375" cy="60579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555382</xdr:colOff>
      <xdr:row>6</xdr:row>
      <xdr:rowOff>104775</xdr:rowOff>
    </xdr:from>
    <xdr:to>
      <xdr:col>7</xdr:col>
      <xdr:colOff>650632</xdr:colOff>
      <xdr:row>13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6728" y="1767987"/>
          <a:ext cx="1780442" cy="140017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304800</xdr:colOff>
      <xdr:row>0</xdr:row>
      <xdr:rowOff>49529</xdr:rowOff>
    </xdr:from>
    <xdr:to>
      <xdr:col>13</xdr:col>
      <xdr:colOff>457200</xdr:colOff>
      <xdr:row>1</xdr:row>
      <xdr:rowOff>175260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1857375" y="49529"/>
          <a:ext cx="6362700" cy="7543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 baseline="0"/>
            <a:t>FPE</a:t>
          </a:r>
          <a:r>
            <a:rPr lang="en-US" sz="2100" b="1"/>
            <a:t> Solder Joint Goal Tables for Nominal Dimensions</a:t>
          </a:r>
          <a:endParaRPr lang="en-US" sz="2100" b="1" baseline="0"/>
        </a:p>
        <a:p>
          <a:r>
            <a:rPr lang="en-US" sz="2100" b="1"/>
            <a:t>Corner Concave Oscillator</a:t>
          </a:r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3</xdr:col>
      <xdr:colOff>200025</xdr:colOff>
      <xdr:row>0</xdr:row>
      <xdr:rowOff>610705</xdr:rowOff>
    </xdr:to>
    <xdr:pic>
      <xdr:nvPicPr>
        <xdr:cNvPr id="8" name="Picture 7" descr="PCBL Logo 40.jp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323850</xdr:colOff>
      <xdr:row>0</xdr:row>
      <xdr:rowOff>171450</xdr:rowOff>
    </xdr:from>
    <xdr:to>
      <xdr:col>14</xdr:col>
      <xdr:colOff>18401</xdr:colOff>
      <xdr:row>1</xdr:row>
      <xdr:rowOff>17820</xdr:rowOff>
    </xdr:to>
    <xdr:grpSp>
      <xdr:nvGrpSpPr>
        <xdr:cNvPr id="6" name="Group 5">
          <a:hlinkClick xmlns:r="http://schemas.openxmlformats.org/officeDocument/2006/relationships" r:id="rId4" tooltip="Back to Menu"/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pSpPr/>
      </xdr:nvGrpSpPr>
      <xdr:grpSpPr>
        <a:xfrm>
          <a:off x="8086725" y="171450"/>
          <a:ext cx="408926" cy="475020"/>
          <a:chOff x="8428726" y="295276"/>
          <a:chExt cx="406161" cy="473914"/>
        </a:xfrm>
      </xdr:grpSpPr>
      <xdr:sp macro="" textlink="">
        <xdr:nvSpPr>
          <xdr:cNvPr id="9" name="Rectangle 8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2" name="TextBox 11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8</xdr:col>
      <xdr:colOff>676275</xdr:colOff>
      <xdr:row>6</xdr:row>
      <xdr:rowOff>47625</xdr:rowOff>
    </xdr:from>
    <xdr:to>
      <xdr:col>12</xdr:col>
      <xdr:colOff>66675</xdr:colOff>
      <xdr:row>14</xdr:row>
      <xdr:rowOff>167001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00" y="1704975"/>
          <a:ext cx="1781175" cy="164337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705971</xdr:colOff>
      <xdr:row>0</xdr:row>
      <xdr:rowOff>49528</xdr:rowOff>
    </xdr:from>
    <xdr:to>
      <xdr:col>16</xdr:col>
      <xdr:colOff>114300</xdr:colOff>
      <xdr:row>2</xdr:row>
      <xdr:rowOff>33618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2420471" y="49528"/>
          <a:ext cx="7761754" cy="8127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100" b="1" baseline="0"/>
            <a:t>FPE</a:t>
          </a:r>
          <a:r>
            <a:rPr lang="en-US" sz="2100" b="1"/>
            <a:t> Solder Joint Goal Tables for Nominal Package Dimensions</a:t>
          </a:r>
          <a:endParaRPr lang="en-US" sz="2100" b="1" baseline="0"/>
        </a:p>
        <a:p>
          <a:r>
            <a:rPr lang="en-US" sz="2100" b="1" baseline="0"/>
            <a:t>Cylindrical End Cap - Resistor, Diode, Fuse</a:t>
          </a:r>
          <a:endParaRPr lang="en-US" sz="2100" b="1"/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3</xdr:col>
      <xdr:colOff>38100</xdr:colOff>
      <xdr:row>0</xdr:row>
      <xdr:rowOff>610705</xdr:rowOff>
    </xdr:to>
    <xdr:pic>
      <xdr:nvPicPr>
        <xdr:cNvPr id="7" name="Picture 6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304800</xdr:colOff>
      <xdr:row>0</xdr:row>
      <xdr:rowOff>190500</xdr:rowOff>
    </xdr:from>
    <xdr:to>
      <xdr:col>17</xdr:col>
      <xdr:colOff>3015</xdr:colOff>
      <xdr:row>1</xdr:row>
      <xdr:rowOff>38335</xdr:rowOff>
    </xdr:to>
    <xdr:grpSp>
      <xdr:nvGrpSpPr>
        <xdr:cNvPr id="8" name="Group 7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GrpSpPr/>
      </xdr:nvGrpSpPr>
      <xdr:grpSpPr>
        <a:xfrm>
          <a:off x="10372725" y="190500"/>
          <a:ext cx="412590" cy="476485"/>
          <a:chOff x="8428726" y="295276"/>
          <a:chExt cx="406161" cy="473914"/>
        </a:xfrm>
      </xdr:grpSpPr>
      <xdr:sp macro="" textlink="">
        <xdr:nvSpPr>
          <xdr:cNvPr id="9" name="Rectangle 8">
            <a:extLst>
              <a:ext uri="{FF2B5EF4-FFF2-40B4-BE49-F238E27FC236}">
                <a16:creationId xmlns:a16="http://schemas.microsoft.com/office/drawing/2014/main" id="{00000000-0008-0000-0200-000009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200-00000A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200-00000B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2" name="TextBox 11">
            <a:extLst>
              <a:ext uri="{FF2B5EF4-FFF2-40B4-BE49-F238E27FC236}">
                <a16:creationId xmlns:a16="http://schemas.microsoft.com/office/drawing/2014/main" id="{00000000-0008-0000-0200-00000C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3</xdr:col>
      <xdr:colOff>578785</xdr:colOff>
      <xdr:row>10</xdr:row>
      <xdr:rowOff>96370</xdr:rowOff>
    </xdr:from>
    <xdr:to>
      <xdr:col>5</xdr:col>
      <xdr:colOff>397810</xdr:colOff>
      <xdr:row>16</xdr:row>
      <xdr:rowOff>20170</xdr:rowOff>
    </xdr:to>
    <xdr:pic>
      <xdr:nvPicPr>
        <xdr:cNvPr id="13" name="Picture 12" descr="MELF RESISTOR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3285" y="2528046"/>
          <a:ext cx="1253378" cy="1066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493621</xdr:colOff>
      <xdr:row>10</xdr:row>
      <xdr:rowOff>105895</xdr:rowOff>
    </xdr:from>
    <xdr:to>
      <xdr:col>9</xdr:col>
      <xdr:colOff>66004</xdr:colOff>
      <xdr:row>16</xdr:row>
      <xdr:rowOff>29695</xdr:rowOff>
    </xdr:to>
    <xdr:pic>
      <xdr:nvPicPr>
        <xdr:cNvPr id="15" name="Picture 14" descr="MELF DIODE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9650" y="2537571"/>
          <a:ext cx="1253266" cy="1066800"/>
        </a:xfrm>
        <a:prstGeom prst="rect">
          <a:avLst/>
        </a:prstGeom>
        <a:noFill/>
        <a:ln>
          <a:noFill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171450</xdr:colOff>
          <xdr:row>10</xdr:row>
          <xdr:rowOff>95250</xdr:rowOff>
        </xdr:from>
        <xdr:to>
          <xdr:col>12</xdr:col>
          <xdr:colOff>114300</xdr:colOff>
          <xdr:row>15</xdr:row>
          <xdr:rowOff>161925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2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14</xdr:col>
      <xdr:colOff>22413</xdr:colOff>
      <xdr:row>10</xdr:row>
      <xdr:rowOff>56029</xdr:rowOff>
    </xdr:from>
    <xdr:to>
      <xdr:col>15</xdr:col>
      <xdr:colOff>638735</xdr:colOff>
      <xdr:row>17</xdr:row>
      <xdr:rowOff>70265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84560" y="2487705"/>
          <a:ext cx="1333499" cy="134773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392204</xdr:colOff>
      <xdr:row>0</xdr:row>
      <xdr:rowOff>44824</xdr:rowOff>
    </xdr:from>
    <xdr:to>
      <xdr:col>16</xdr:col>
      <xdr:colOff>371475</xdr:colOff>
      <xdr:row>2</xdr:row>
      <xdr:rowOff>33618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 txBox="1"/>
      </xdr:nvSpPr>
      <xdr:spPr>
        <a:xfrm>
          <a:off x="2335304" y="44824"/>
          <a:ext cx="7932646" cy="817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100" b="1" baseline="0"/>
            <a:t>FPE S</a:t>
          </a:r>
          <a:r>
            <a:rPr lang="en-US" sz="2100" b="1"/>
            <a:t>older Joint Goal Tables for Nominal</a:t>
          </a:r>
          <a:r>
            <a:rPr lang="en-US" sz="2100" b="1" baseline="0"/>
            <a:t> Package Dimensions</a:t>
          </a:r>
          <a:endParaRPr lang="en-US" sz="2100" b="1"/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100" b="1"/>
            <a:t>Flat Lead - SOFL, SODFL, SOT89</a:t>
          </a:r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3</xdr:col>
      <xdr:colOff>533400</xdr:colOff>
      <xdr:row>0</xdr:row>
      <xdr:rowOff>610705</xdr:rowOff>
    </xdr:to>
    <xdr:pic>
      <xdr:nvPicPr>
        <xdr:cNvPr id="12" name="Picture 11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285750</xdr:colOff>
      <xdr:row>0</xdr:row>
      <xdr:rowOff>180975</xdr:rowOff>
    </xdr:from>
    <xdr:to>
      <xdr:col>16</xdr:col>
      <xdr:colOff>698340</xdr:colOff>
      <xdr:row>1</xdr:row>
      <xdr:rowOff>28810</xdr:rowOff>
    </xdr:to>
    <xdr:grpSp>
      <xdr:nvGrpSpPr>
        <xdr:cNvPr id="13" name="Group 12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GrpSpPr/>
      </xdr:nvGrpSpPr>
      <xdr:grpSpPr>
        <a:xfrm>
          <a:off x="10182225" y="180975"/>
          <a:ext cx="412590" cy="476485"/>
          <a:chOff x="8428726" y="295276"/>
          <a:chExt cx="406161" cy="473914"/>
        </a:xfrm>
      </xdr:grpSpPr>
      <xdr:sp macro="" textlink="">
        <xdr:nvSpPr>
          <xdr:cNvPr id="14" name="Rectangle 13">
            <a:extLst>
              <a:ext uri="{FF2B5EF4-FFF2-40B4-BE49-F238E27FC236}">
                <a16:creationId xmlns:a16="http://schemas.microsoft.com/office/drawing/2014/main" id="{00000000-0008-0000-0300-00000E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5" name="Rectangle 14">
            <a:extLst>
              <a:ext uri="{FF2B5EF4-FFF2-40B4-BE49-F238E27FC236}">
                <a16:creationId xmlns:a16="http://schemas.microsoft.com/office/drawing/2014/main" id="{00000000-0008-0000-0300-00000F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6" name="Rectangle 15">
            <a:extLst>
              <a:ext uri="{FF2B5EF4-FFF2-40B4-BE49-F238E27FC236}">
                <a16:creationId xmlns:a16="http://schemas.microsoft.com/office/drawing/2014/main" id="{00000000-0008-0000-0300-000010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7" name="TextBox 16">
            <a:extLst>
              <a:ext uri="{FF2B5EF4-FFF2-40B4-BE49-F238E27FC236}">
                <a16:creationId xmlns:a16="http://schemas.microsoft.com/office/drawing/2014/main" id="{00000000-0008-0000-0300-000011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6</xdr:col>
      <xdr:colOff>771525</xdr:colOff>
      <xdr:row>7</xdr:row>
      <xdr:rowOff>171450</xdr:rowOff>
    </xdr:from>
    <xdr:to>
      <xdr:col>10</xdr:col>
      <xdr:colOff>57150</xdr:colOff>
      <xdr:row>12</xdr:row>
      <xdr:rowOff>180975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PicPr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24350" y="2019300"/>
          <a:ext cx="1809750" cy="9620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466725</xdr:colOff>
      <xdr:row>8</xdr:row>
      <xdr:rowOff>114300</xdr:rowOff>
    </xdr:from>
    <xdr:to>
      <xdr:col>4</xdr:col>
      <xdr:colOff>121285</xdr:colOff>
      <xdr:row>15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14375" y="2152650"/>
          <a:ext cx="1350010" cy="1238250"/>
        </a:xfrm>
        <a:prstGeom prst="rect">
          <a:avLst/>
        </a:prstGeom>
      </xdr:spPr>
    </xdr:pic>
    <xdr:clientData/>
  </xdr:twoCellAnchor>
  <xdr:twoCellAnchor editAs="oneCell">
    <xdr:from>
      <xdr:col>4</xdr:col>
      <xdr:colOff>619125</xdr:colOff>
      <xdr:row>6</xdr:row>
      <xdr:rowOff>154873</xdr:rowOff>
    </xdr:from>
    <xdr:to>
      <xdr:col>6</xdr:col>
      <xdr:colOff>209550</xdr:colOff>
      <xdr:row>14</xdr:row>
      <xdr:rowOff>5080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2225" y="1812223"/>
          <a:ext cx="1200150" cy="137420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10</xdr:col>
      <xdr:colOff>581025</xdr:colOff>
      <xdr:row>6</xdr:row>
      <xdr:rowOff>142875</xdr:rowOff>
    </xdr:from>
    <xdr:to>
      <xdr:col>13</xdr:col>
      <xdr:colOff>559435</xdr:colOff>
      <xdr:row>14</xdr:row>
      <xdr:rowOff>152400</xdr:rowOff>
    </xdr:to>
    <xdr:pic>
      <xdr:nvPicPr>
        <xdr:cNvPr id="22" name="Picture 21" descr="SOT89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57975" y="1800225"/>
          <a:ext cx="1654810" cy="1533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14</xdr:col>
      <xdr:colOff>324971</xdr:colOff>
      <xdr:row>7</xdr:row>
      <xdr:rowOff>11206</xdr:rowOff>
    </xdr:from>
    <xdr:to>
      <xdr:col>16</xdr:col>
      <xdr:colOff>437030</xdr:colOff>
      <xdr:row>16</xdr:row>
      <xdr:rowOff>45299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19030" y="1871382"/>
          <a:ext cx="1546412" cy="174859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392204</xdr:colOff>
      <xdr:row>0</xdr:row>
      <xdr:rowOff>44825</xdr:rowOff>
    </xdr:from>
    <xdr:to>
      <xdr:col>15</xdr:col>
      <xdr:colOff>219075</xdr:colOff>
      <xdr:row>1</xdr:row>
      <xdr:rowOff>171451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/>
      </xdr:nvSpPr>
      <xdr:spPr>
        <a:xfrm>
          <a:off x="2335304" y="44825"/>
          <a:ext cx="7065871" cy="7552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100" b="1" baseline="0"/>
            <a:t>FPE S</a:t>
          </a:r>
          <a:r>
            <a:rPr lang="en-US" sz="2100" b="1"/>
            <a:t>older Joint Goal Tables for Nominal Package Dimensions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2100" b="1"/>
            <a:t>Flat Lug - DPAK</a:t>
          </a:r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3</xdr:col>
      <xdr:colOff>533400</xdr:colOff>
      <xdr:row>0</xdr:row>
      <xdr:rowOff>610705</xdr:rowOff>
    </xdr:to>
    <xdr:pic>
      <xdr:nvPicPr>
        <xdr:cNvPr id="3" name="Picture 2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285750</xdr:colOff>
      <xdr:row>0</xdr:row>
      <xdr:rowOff>180975</xdr:rowOff>
    </xdr:from>
    <xdr:to>
      <xdr:col>16</xdr:col>
      <xdr:colOff>698340</xdr:colOff>
      <xdr:row>1</xdr:row>
      <xdr:rowOff>28810</xdr:rowOff>
    </xdr:to>
    <xdr:grpSp>
      <xdr:nvGrpSpPr>
        <xdr:cNvPr id="4" name="Group 3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pSpPr/>
      </xdr:nvGrpSpPr>
      <xdr:grpSpPr>
        <a:xfrm>
          <a:off x="10182225" y="180975"/>
          <a:ext cx="412590" cy="476485"/>
          <a:chOff x="8428726" y="295276"/>
          <a:chExt cx="406161" cy="473914"/>
        </a:xfrm>
      </xdr:grpSpPr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00000000-0008-0000-0400-000005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00000000-0008-0000-0400-000006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00000000-0008-0000-0400-000007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8" name="TextBox 7">
            <a:extLst>
              <a:ext uri="{FF2B5EF4-FFF2-40B4-BE49-F238E27FC236}">
                <a16:creationId xmlns:a16="http://schemas.microsoft.com/office/drawing/2014/main" id="{00000000-0008-0000-0400-000008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89646</xdr:colOff>
      <xdr:row>0</xdr:row>
      <xdr:rowOff>57149</xdr:rowOff>
    </xdr:from>
    <xdr:to>
      <xdr:col>15</xdr:col>
      <xdr:colOff>619124</xdr:colOff>
      <xdr:row>2</xdr:row>
      <xdr:rowOff>33618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 txBox="1"/>
      </xdr:nvSpPr>
      <xdr:spPr>
        <a:xfrm>
          <a:off x="2375646" y="57149"/>
          <a:ext cx="7454153" cy="80514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 baseline="0"/>
            <a:t>FPE</a:t>
          </a:r>
          <a:r>
            <a:rPr lang="en-US" sz="2100" b="1"/>
            <a:t> Solder Joint Goal Tables for Nominal Package Dimensions</a:t>
          </a:r>
        </a:p>
        <a:p>
          <a:r>
            <a:rPr lang="en-US" sz="2100" b="1"/>
            <a:t>Flat No-Lead</a:t>
          </a:r>
          <a:r>
            <a:rPr lang="en-US" sz="2100" b="1" baseline="0"/>
            <a:t> Side - SON, QFN</a:t>
          </a:r>
          <a:endParaRPr lang="en-US" sz="2100" b="1"/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3</xdr:col>
      <xdr:colOff>180975</xdr:colOff>
      <xdr:row>0</xdr:row>
      <xdr:rowOff>610705</xdr:rowOff>
    </xdr:to>
    <xdr:pic>
      <xdr:nvPicPr>
        <xdr:cNvPr id="11" name="Picture 10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314325</xdr:colOff>
      <xdr:row>0</xdr:row>
      <xdr:rowOff>228600</xdr:rowOff>
    </xdr:from>
    <xdr:to>
      <xdr:col>17</xdr:col>
      <xdr:colOff>12540</xdr:colOff>
      <xdr:row>1</xdr:row>
      <xdr:rowOff>76435</xdr:rowOff>
    </xdr:to>
    <xdr:grpSp>
      <xdr:nvGrpSpPr>
        <xdr:cNvPr id="12" name="Group 11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10239375" y="228600"/>
          <a:ext cx="412590" cy="476485"/>
          <a:chOff x="8428726" y="295276"/>
          <a:chExt cx="406161" cy="473914"/>
        </a:xfrm>
      </xdr:grpSpPr>
      <xdr:sp macro="" textlink="">
        <xdr:nvSpPr>
          <xdr:cNvPr id="13" name="Rectangle 12">
            <a:extLst>
              <a:ext uri="{FF2B5EF4-FFF2-40B4-BE49-F238E27FC236}">
                <a16:creationId xmlns:a16="http://schemas.microsoft.com/office/drawing/2014/main" id="{00000000-0008-0000-0500-00000D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4" name="Rectangle 13">
            <a:extLst>
              <a:ext uri="{FF2B5EF4-FFF2-40B4-BE49-F238E27FC236}">
                <a16:creationId xmlns:a16="http://schemas.microsoft.com/office/drawing/2014/main" id="{00000000-0008-0000-0500-00000E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5" name="Rectangle 14">
            <a:extLst>
              <a:ext uri="{FF2B5EF4-FFF2-40B4-BE49-F238E27FC236}">
                <a16:creationId xmlns:a16="http://schemas.microsoft.com/office/drawing/2014/main" id="{00000000-0008-0000-0500-00000F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6" name="TextBox 15">
            <a:extLst>
              <a:ext uri="{FF2B5EF4-FFF2-40B4-BE49-F238E27FC236}">
                <a16:creationId xmlns:a16="http://schemas.microsoft.com/office/drawing/2014/main" id="{00000000-0008-0000-0500-000010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3</xdr:col>
      <xdr:colOff>426383</xdr:colOff>
      <xdr:row>8</xdr:row>
      <xdr:rowOff>82923</xdr:rowOff>
    </xdr:from>
    <xdr:to>
      <xdr:col>6</xdr:col>
      <xdr:colOff>36867</xdr:colOff>
      <xdr:row>15</xdr:row>
      <xdr:rowOff>178173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5207" y="2133599"/>
          <a:ext cx="1762013" cy="14287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391085</xdr:colOff>
      <xdr:row>8</xdr:row>
      <xdr:rowOff>46504</xdr:rowOff>
    </xdr:from>
    <xdr:to>
      <xdr:col>9</xdr:col>
      <xdr:colOff>524436</xdr:colOff>
      <xdr:row>16</xdr:row>
      <xdr:rowOff>36979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11438" y="2097180"/>
          <a:ext cx="1814233" cy="15144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224117</xdr:colOff>
      <xdr:row>8</xdr:row>
      <xdr:rowOff>126067</xdr:rowOff>
    </xdr:from>
    <xdr:to>
      <xdr:col>3</xdr:col>
      <xdr:colOff>44263</xdr:colOff>
      <xdr:row>15</xdr:row>
      <xdr:rowOff>113247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117" y="2176743"/>
          <a:ext cx="1388970" cy="13206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10</xdr:col>
      <xdr:colOff>197784</xdr:colOff>
      <xdr:row>8</xdr:row>
      <xdr:rowOff>57150</xdr:rowOff>
    </xdr:from>
    <xdr:to>
      <xdr:col>13</xdr:col>
      <xdr:colOff>343461</xdr:colOff>
      <xdr:row>16</xdr:row>
      <xdr:rowOff>47625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16196" y="2107826"/>
          <a:ext cx="1826559" cy="15144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13</xdr:col>
      <xdr:colOff>661147</xdr:colOff>
      <xdr:row>7</xdr:row>
      <xdr:rowOff>156883</xdr:rowOff>
    </xdr:from>
    <xdr:to>
      <xdr:col>16</xdr:col>
      <xdr:colOff>437028</xdr:colOff>
      <xdr:row>16</xdr:row>
      <xdr:rowOff>92020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0441" y="2017059"/>
          <a:ext cx="1927411" cy="164963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57150</xdr:colOff>
      <xdr:row>0</xdr:row>
      <xdr:rowOff>42237</xdr:rowOff>
    </xdr:from>
    <xdr:to>
      <xdr:col>14</xdr:col>
      <xdr:colOff>342900</xdr:colOff>
      <xdr:row>1</xdr:row>
      <xdr:rowOff>190500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 txBox="1"/>
      </xdr:nvSpPr>
      <xdr:spPr>
        <a:xfrm>
          <a:off x="2019300" y="42237"/>
          <a:ext cx="7143750" cy="7769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 baseline="0"/>
            <a:t>FPE</a:t>
          </a:r>
          <a:r>
            <a:rPr lang="en-US" sz="2100" b="1"/>
            <a:t> Solder Joint Goal Tables for Nominal Package Dimensions</a:t>
          </a:r>
          <a:endParaRPr lang="en-US" sz="2100" b="1" baseline="0"/>
        </a:p>
        <a:p>
          <a:r>
            <a:rPr lang="en-US" sz="2100" b="1" baseline="0"/>
            <a:t>Flat No-Lead Bottom - DFN, PSON, PQFN</a:t>
          </a:r>
          <a:endParaRPr lang="en-US" sz="2100" b="1"/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1</xdr:col>
      <xdr:colOff>1504950</xdr:colOff>
      <xdr:row>0</xdr:row>
      <xdr:rowOff>610705</xdr:rowOff>
    </xdr:to>
    <xdr:pic>
      <xdr:nvPicPr>
        <xdr:cNvPr id="12" name="Picture 11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276225</xdr:colOff>
      <xdr:row>0</xdr:row>
      <xdr:rowOff>295275</xdr:rowOff>
    </xdr:from>
    <xdr:to>
      <xdr:col>15</xdr:col>
      <xdr:colOff>79215</xdr:colOff>
      <xdr:row>1</xdr:row>
      <xdr:rowOff>143110</xdr:rowOff>
    </xdr:to>
    <xdr:grpSp>
      <xdr:nvGrpSpPr>
        <xdr:cNvPr id="13" name="Group 12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GrpSpPr/>
      </xdr:nvGrpSpPr>
      <xdr:grpSpPr>
        <a:xfrm>
          <a:off x="9096375" y="295275"/>
          <a:ext cx="412590" cy="476485"/>
          <a:chOff x="8428726" y="295276"/>
          <a:chExt cx="406161" cy="473914"/>
        </a:xfrm>
      </xdr:grpSpPr>
      <xdr:sp macro="" textlink="">
        <xdr:nvSpPr>
          <xdr:cNvPr id="14" name="Rectangle 13">
            <a:extLst>
              <a:ext uri="{FF2B5EF4-FFF2-40B4-BE49-F238E27FC236}">
                <a16:creationId xmlns:a16="http://schemas.microsoft.com/office/drawing/2014/main" id="{00000000-0008-0000-0600-00000E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5" name="Rectangle 14">
            <a:extLst>
              <a:ext uri="{FF2B5EF4-FFF2-40B4-BE49-F238E27FC236}">
                <a16:creationId xmlns:a16="http://schemas.microsoft.com/office/drawing/2014/main" id="{00000000-0008-0000-0600-00000F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6" name="Rectangle 15">
            <a:extLst>
              <a:ext uri="{FF2B5EF4-FFF2-40B4-BE49-F238E27FC236}">
                <a16:creationId xmlns:a16="http://schemas.microsoft.com/office/drawing/2014/main" id="{00000000-0008-0000-0600-000010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7" name="TextBox 16">
            <a:extLst>
              <a:ext uri="{FF2B5EF4-FFF2-40B4-BE49-F238E27FC236}">
                <a16:creationId xmlns:a16="http://schemas.microsoft.com/office/drawing/2014/main" id="{00000000-0008-0000-0600-000011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1</xdr:col>
      <xdr:colOff>711476</xdr:colOff>
      <xdr:row>12</xdr:row>
      <xdr:rowOff>92331</xdr:rowOff>
    </xdr:from>
    <xdr:to>
      <xdr:col>3</xdr:col>
      <xdr:colOff>51683</xdr:colOff>
      <xdr:row>18</xdr:row>
      <xdr:rowOff>120906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9126" y="2892681"/>
          <a:ext cx="1302357" cy="11715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183959</xdr:colOff>
      <xdr:row>6</xdr:row>
      <xdr:rowOff>163727</xdr:rowOff>
    </xdr:from>
    <xdr:to>
      <xdr:col>7</xdr:col>
      <xdr:colOff>265873</xdr:colOff>
      <xdr:row>11</xdr:row>
      <xdr:rowOff>146582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22509" y="1811552"/>
          <a:ext cx="1043939" cy="9448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109302</xdr:colOff>
      <xdr:row>7</xdr:row>
      <xdr:rowOff>64688</xdr:rowOff>
    </xdr:from>
    <xdr:to>
      <xdr:col>4</xdr:col>
      <xdr:colOff>496211</xdr:colOff>
      <xdr:row>11</xdr:row>
      <xdr:rowOff>144677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9102" y="1912538"/>
          <a:ext cx="1101284" cy="84198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29652</xdr:colOff>
      <xdr:row>7</xdr:row>
      <xdr:rowOff>85622</xdr:rowOff>
    </xdr:from>
    <xdr:to>
      <xdr:col>10</xdr:col>
      <xdr:colOff>44892</xdr:colOff>
      <xdr:row>10</xdr:row>
      <xdr:rowOff>133247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63652" y="1937282"/>
          <a:ext cx="982980" cy="6191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9</xdr:col>
      <xdr:colOff>72473</xdr:colOff>
      <xdr:row>12</xdr:row>
      <xdr:rowOff>65329</xdr:rowOff>
    </xdr:from>
    <xdr:to>
      <xdr:col>10</xdr:col>
      <xdr:colOff>480972</xdr:colOff>
      <xdr:row>18</xdr:row>
      <xdr:rowOff>83717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35073" y="2865679"/>
          <a:ext cx="1122874" cy="1161388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532323</xdr:colOff>
      <xdr:row>12</xdr:row>
      <xdr:rowOff>167952</xdr:rowOff>
    </xdr:from>
    <xdr:to>
      <xdr:col>5</xdr:col>
      <xdr:colOff>228600</xdr:colOff>
      <xdr:row>18</xdr:row>
      <xdr:rowOff>148902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600-000018000000}"/>
            </a:ext>
          </a:extLst>
        </xdr:cNvPr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2123" y="2968302"/>
          <a:ext cx="1125027" cy="11239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477077</xdr:colOff>
      <xdr:row>12</xdr:row>
      <xdr:rowOff>76511</xdr:rowOff>
    </xdr:from>
    <xdr:to>
      <xdr:col>8</xdr:col>
      <xdr:colOff>87630</xdr:colOff>
      <xdr:row>18</xdr:row>
      <xdr:rowOff>86036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600-000019000000}"/>
            </a:ext>
          </a:extLst>
        </xdr:cNvPr>
        <xdr:cNvPicPr/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63277" y="2876861"/>
          <a:ext cx="1039303" cy="1152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11</xdr:col>
      <xdr:colOff>266701</xdr:colOff>
      <xdr:row>1</xdr:row>
      <xdr:rowOff>152400</xdr:rowOff>
    </xdr:from>
    <xdr:to>
      <xdr:col>13</xdr:col>
      <xdr:colOff>342900</xdr:colOff>
      <xdr:row>7</xdr:row>
      <xdr:rowOff>130463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58051" y="781050"/>
          <a:ext cx="1295399" cy="119726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57150</xdr:colOff>
      <xdr:row>0</xdr:row>
      <xdr:rowOff>47624</xdr:rowOff>
    </xdr:from>
    <xdr:to>
      <xdr:col>16</xdr:col>
      <xdr:colOff>514350</xdr:colOff>
      <xdr:row>2</xdr:row>
      <xdr:rowOff>11206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 txBox="1"/>
      </xdr:nvSpPr>
      <xdr:spPr>
        <a:xfrm>
          <a:off x="2019300" y="47624"/>
          <a:ext cx="7258050" cy="7922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/>
            <a:t>FPE Solder Joint Goal Tables for</a:t>
          </a:r>
          <a:r>
            <a:rPr lang="en-US" sz="2100" b="1" baseline="0"/>
            <a:t> Nominal Package Dimensions</a:t>
          </a:r>
          <a:endParaRPr lang="en-US" sz="2100" b="1"/>
        </a:p>
        <a:p>
          <a:r>
            <a:rPr lang="en-US" sz="2100" b="1"/>
            <a:t>Gull Wing - SOP, SOT, SOD, QFP, DPAK</a:t>
          </a:r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1</xdr:col>
      <xdr:colOff>1504950</xdr:colOff>
      <xdr:row>0</xdr:row>
      <xdr:rowOff>610705</xdr:rowOff>
    </xdr:to>
    <xdr:pic>
      <xdr:nvPicPr>
        <xdr:cNvPr id="15" name="Picture 14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257175</xdr:colOff>
      <xdr:row>0</xdr:row>
      <xdr:rowOff>180975</xdr:rowOff>
    </xdr:from>
    <xdr:to>
      <xdr:col>16</xdr:col>
      <xdr:colOff>669765</xdr:colOff>
      <xdr:row>1</xdr:row>
      <xdr:rowOff>28810</xdr:rowOff>
    </xdr:to>
    <xdr:grpSp>
      <xdr:nvGrpSpPr>
        <xdr:cNvPr id="16" name="Group 15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GrpSpPr/>
      </xdr:nvGrpSpPr>
      <xdr:grpSpPr>
        <a:xfrm>
          <a:off x="9020175" y="180975"/>
          <a:ext cx="412590" cy="476485"/>
          <a:chOff x="8428726" y="295276"/>
          <a:chExt cx="406161" cy="473914"/>
        </a:xfrm>
      </xdr:grpSpPr>
      <xdr:sp macro="" textlink="">
        <xdr:nvSpPr>
          <xdr:cNvPr id="17" name="Rectangle 16">
            <a:extLst>
              <a:ext uri="{FF2B5EF4-FFF2-40B4-BE49-F238E27FC236}">
                <a16:creationId xmlns:a16="http://schemas.microsoft.com/office/drawing/2014/main" id="{00000000-0008-0000-0700-000011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8" name="Rectangle 17">
            <a:extLst>
              <a:ext uri="{FF2B5EF4-FFF2-40B4-BE49-F238E27FC236}">
                <a16:creationId xmlns:a16="http://schemas.microsoft.com/office/drawing/2014/main" id="{00000000-0008-0000-0700-000012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9" name="Rectangle 18">
            <a:extLst>
              <a:ext uri="{FF2B5EF4-FFF2-40B4-BE49-F238E27FC236}">
                <a16:creationId xmlns:a16="http://schemas.microsoft.com/office/drawing/2014/main" id="{00000000-0008-0000-0700-000013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20" name="TextBox 19">
            <a:extLst>
              <a:ext uri="{FF2B5EF4-FFF2-40B4-BE49-F238E27FC236}">
                <a16:creationId xmlns:a16="http://schemas.microsoft.com/office/drawing/2014/main" id="{00000000-0008-0000-0700-000014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17</xdr:col>
      <xdr:colOff>172642</xdr:colOff>
      <xdr:row>14</xdr:row>
      <xdr:rowOff>162256</xdr:rowOff>
    </xdr:from>
    <xdr:to>
      <xdr:col>18</xdr:col>
      <xdr:colOff>333376</xdr:colOff>
      <xdr:row>19</xdr:row>
      <xdr:rowOff>14945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50017" y="3400756"/>
          <a:ext cx="770334" cy="81471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17</xdr:col>
      <xdr:colOff>279321</xdr:colOff>
      <xdr:row>28</xdr:row>
      <xdr:rowOff>56384</xdr:rowOff>
    </xdr:from>
    <xdr:to>
      <xdr:col>19</xdr:col>
      <xdr:colOff>95250</xdr:colOff>
      <xdr:row>31</xdr:row>
      <xdr:rowOff>0</xdr:rowOff>
    </xdr:to>
    <xdr:pic>
      <xdr:nvPicPr>
        <xdr:cNvPr id="23" name="Picture 22" descr="SOD123">
          <a:extLst>
            <a:ext uri="{FF2B5EF4-FFF2-40B4-BE49-F238E27FC236}">
              <a16:creationId xmlns:a16="http://schemas.microsoft.com/office/drawing/2014/main" id="{00000000-0008-0000-0700-000017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56696" y="6066659"/>
          <a:ext cx="1035129" cy="57226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17</xdr:col>
      <xdr:colOff>302407</xdr:colOff>
      <xdr:row>11</xdr:row>
      <xdr:rowOff>2123</xdr:rowOff>
    </xdr:from>
    <xdr:to>
      <xdr:col>19</xdr:col>
      <xdr:colOff>47624</xdr:colOff>
      <xdr:row>14</xdr:row>
      <xdr:rowOff>180975</xdr:rowOff>
    </xdr:to>
    <xdr:pic>
      <xdr:nvPicPr>
        <xdr:cNvPr id="25" name="Picture 24" descr="SOT223">
          <a:extLst>
            <a:ext uri="{FF2B5EF4-FFF2-40B4-BE49-F238E27FC236}">
              <a16:creationId xmlns:a16="http://schemas.microsoft.com/office/drawing/2014/main" id="{00000000-0008-0000-0700-000019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79782" y="2621498"/>
          <a:ext cx="964417" cy="79797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17</xdr:col>
      <xdr:colOff>561261</xdr:colOff>
      <xdr:row>1</xdr:row>
      <xdr:rowOff>47330</xdr:rowOff>
    </xdr:from>
    <xdr:to>
      <xdr:col>20</xdr:col>
      <xdr:colOff>399336</xdr:colOff>
      <xdr:row>6</xdr:row>
      <xdr:rowOff>70190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700-00001C000000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38636" y="675980"/>
          <a:ext cx="1666875" cy="10325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18</xdr:col>
      <xdr:colOff>314324</xdr:colOff>
      <xdr:row>22</xdr:row>
      <xdr:rowOff>709</xdr:rowOff>
    </xdr:from>
    <xdr:to>
      <xdr:col>20</xdr:col>
      <xdr:colOff>123825</xdr:colOff>
      <xdr:row>26</xdr:row>
      <xdr:rowOff>197824</xdr:rowOff>
    </xdr:to>
    <xdr:pic>
      <xdr:nvPicPr>
        <xdr:cNvPr id="26" name="Picture 25" descr="DPAK THERMAL">
          <a:extLst>
            <a:ext uri="{FF2B5EF4-FFF2-40B4-BE49-F238E27FC236}">
              <a16:creationId xmlns:a16="http://schemas.microsoft.com/office/drawing/2014/main" id="{00000000-0008-0000-0700-00001A000000}"/>
            </a:ext>
          </a:extLst>
        </xdr:cNvPr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01299" y="4829884"/>
          <a:ext cx="1028701" cy="96864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17</xdr:col>
      <xdr:colOff>98347</xdr:colOff>
      <xdr:row>20</xdr:row>
      <xdr:rowOff>95249</xdr:rowOff>
    </xdr:from>
    <xdr:to>
      <xdr:col>18</xdr:col>
      <xdr:colOff>413059</xdr:colOff>
      <xdr:row>24</xdr:row>
      <xdr:rowOff>104775</xdr:rowOff>
    </xdr:to>
    <xdr:pic>
      <xdr:nvPicPr>
        <xdr:cNvPr id="27" name="Picture 26" descr="DPAK TO">
          <a:extLst>
            <a:ext uri="{FF2B5EF4-FFF2-40B4-BE49-F238E27FC236}">
              <a16:creationId xmlns:a16="http://schemas.microsoft.com/office/drawing/2014/main" id="{00000000-0008-0000-0700-00001B000000}"/>
            </a:ext>
          </a:extLst>
        </xdr:cNvPr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5722" y="4505324"/>
          <a:ext cx="924312" cy="81915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18</xdr:col>
      <xdr:colOff>488872</xdr:colOff>
      <xdr:row>13</xdr:row>
      <xdr:rowOff>197825</xdr:rowOff>
    </xdr:from>
    <xdr:to>
      <xdr:col>20</xdr:col>
      <xdr:colOff>145972</xdr:colOff>
      <xdr:row>18</xdr:row>
      <xdr:rowOff>115910</xdr:rowOff>
    </xdr:to>
    <xdr:pic>
      <xdr:nvPicPr>
        <xdr:cNvPr id="24" name="Picture 23" descr="SOT143">
          <a:extLst>
            <a:ext uri="{FF2B5EF4-FFF2-40B4-BE49-F238E27FC236}">
              <a16:creationId xmlns:a16="http://schemas.microsoft.com/office/drawing/2014/main" id="{00000000-0008-0000-0700-000018000000}"/>
            </a:ext>
          </a:extLst>
        </xdr:cNvPr>
        <xdr:cNvPicPr/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5847" y="3236300"/>
          <a:ext cx="876300" cy="8801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17</xdr:col>
      <xdr:colOff>126922</xdr:colOff>
      <xdr:row>5</xdr:row>
      <xdr:rowOff>162098</xdr:rowOff>
    </xdr:from>
    <xdr:to>
      <xdr:col>18</xdr:col>
      <xdr:colOff>523875</xdr:colOff>
      <xdr:row>9</xdr:row>
      <xdr:rowOff>137348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PicPr/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04297" y="1609898"/>
          <a:ext cx="1006553" cy="7372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19</xdr:col>
      <xdr:colOff>190500</xdr:colOff>
      <xdr:row>6</xdr:row>
      <xdr:rowOff>89646</xdr:rowOff>
    </xdr:from>
    <xdr:to>
      <xdr:col>21</xdr:col>
      <xdr:colOff>101696</xdr:colOff>
      <xdr:row>12</xdr:row>
      <xdr:rowOff>156882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2118" y="1736911"/>
          <a:ext cx="1121431" cy="126626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235324</xdr:colOff>
      <xdr:row>0</xdr:row>
      <xdr:rowOff>41909</xdr:rowOff>
    </xdr:from>
    <xdr:to>
      <xdr:col>15</xdr:col>
      <xdr:colOff>609600</xdr:colOff>
      <xdr:row>2</xdr:row>
      <xdr:rowOff>11206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SpPr txBox="1"/>
      </xdr:nvSpPr>
      <xdr:spPr>
        <a:xfrm>
          <a:off x="2197474" y="41909"/>
          <a:ext cx="8584826" cy="7979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 baseline="0"/>
            <a:t>FPE</a:t>
          </a:r>
          <a:r>
            <a:rPr lang="en-US" sz="2100" b="1"/>
            <a:t> Solder Joint Goal Tables for Nominal Package Dimensions</a:t>
          </a:r>
        </a:p>
        <a:p>
          <a:r>
            <a:rPr lang="en-US" sz="2100" b="1"/>
            <a:t>Inward</a:t>
          </a:r>
          <a:r>
            <a:rPr lang="en-US" sz="2100" b="1" baseline="0"/>
            <a:t> L Lead - Small Outline L-Lead (SOL), Oscillator</a:t>
          </a:r>
          <a:endParaRPr lang="en-US" sz="2100" b="1"/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1</xdr:col>
      <xdr:colOff>1504950</xdr:colOff>
      <xdr:row>0</xdr:row>
      <xdr:rowOff>610705</xdr:rowOff>
    </xdr:to>
    <xdr:pic>
      <xdr:nvPicPr>
        <xdr:cNvPr id="7" name="Picture 6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291353</xdr:colOff>
      <xdr:row>0</xdr:row>
      <xdr:rowOff>224117</xdr:rowOff>
    </xdr:from>
    <xdr:to>
      <xdr:col>16</xdr:col>
      <xdr:colOff>703943</xdr:colOff>
      <xdr:row>1</xdr:row>
      <xdr:rowOff>73073</xdr:rowOff>
    </xdr:to>
    <xdr:grpSp>
      <xdr:nvGrpSpPr>
        <xdr:cNvPr id="9" name="Group 8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GrpSpPr/>
      </xdr:nvGrpSpPr>
      <xdr:grpSpPr>
        <a:xfrm>
          <a:off x="11178428" y="224117"/>
          <a:ext cx="412590" cy="477606"/>
          <a:chOff x="8428726" y="295276"/>
          <a:chExt cx="406161" cy="473914"/>
        </a:xfrm>
      </xdr:grpSpPr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800-00000A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800-00000B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800-00000C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3" name="TextBox 12">
            <a:extLst>
              <a:ext uri="{FF2B5EF4-FFF2-40B4-BE49-F238E27FC236}">
                <a16:creationId xmlns:a16="http://schemas.microsoft.com/office/drawing/2014/main" id="{00000000-0008-0000-0800-00000D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8</xdr:col>
      <xdr:colOff>518894</xdr:colOff>
      <xdr:row>11</xdr:row>
      <xdr:rowOff>175931</xdr:rowOff>
    </xdr:from>
    <xdr:to>
      <xdr:col>11</xdr:col>
      <xdr:colOff>161028</xdr:colOff>
      <xdr:row>18</xdr:row>
      <xdr:rowOff>166406</xdr:rowOff>
    </xdr:to>
    <xdr:pic>
      <xdr:nvPicPr>
        <xdr:cNvPr id="14" name="Picture 6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66659" y="2798107"/>
          <a:ext cx="1793663" cy="13239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683558</xdr:colOff>
      <xdr:row>12</xdr:row>
      <xdr:rowOff>23531</xdr:rowOff>
    </xdr:from>
    <xdr:to>
      <xdr:col>6</xdr:col>
      <xdr:colOff>102596</xdr:colOff>
      <xdr:row>17</xdr:row>
      <xdr:rowOff>147356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1117" y="2836207"/>
          <a:ext cx="1761067" cy="10763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13</xdr:col>
      <xdr:colOff>683559</xdr:colOff>
      <xdr:row>11</xdr:row>
      <xdr:rowOff>78441</xdr:rowOff>
    </xdr:from>
    <xdr:to>
      <xdr:col>15</xdr:col>
      <xdr:colOff>549088</xdr:colOff>
      <xdr:row>19</xdr:row>
      <xdr:rowOff>105913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46559" y="2700617"/>
          <a:ext cx="1299882" cy="155147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11205</xdr:colOff>
      <xdr:row>0</xdr:row>
      <xdr:rowOff>49529</xdr:rowOff>
    </xdr:from>
    <xdr:to>
      <xdr:col>16</xdr:col>
      <xdr:colOff>95250</xdr:colOff>
      <xdr:row>1</xdr:row>
      <xdr:rowOff>190500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SpPr txBox="1"/>
      </xdr:nvSpPr>
      <xdr:spPr>
        <a:xfrm>
          <a:off x="2354355" y="49529"/>
          <a:ext cx="8437470" cy="7696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/>
            <a:t>FPE Solder Joint Goal Tables for Nominal Package Dimensions</a:t>
          </a:r>
        </a:p>
        <a:p>
          <a:r>
            <a:rPr lang="en-US" sz="2100" b="1"/>
            <a:t>Inward Flat Ribbon L - Molded Body</a:t>
          </a:r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1</xdr:col>
      <xdr:colOff>1504950</xdr:colOff>
      <xdr:row>0</xdr:row>
      <xdr:rowOff>610705</xdr:rowOff>
    </xdr:to>
    <xdr:pic>
      <xdr:nvPicPr>
        <xdr:cNvPr id="8" name="Picture 7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280147</xdr:colOff>
      <xdr:row>0</xdr:row>
      <xdr:rowOff>190499</xdr:rowOff>
    </xdr:from>
    <xdr:to>
      <xdr:col>16</xdr:col>
      <xdr:colOff>692737</xdr:colOff>
      <xdr:row>1</xdr:row>
      <xdr:rowOff>39455</xdr:rowOff>
    </xdr:to>
    <xdr:grpSp>
      <xdr:nvGrpSpPr>
        <xdr:cNvPr id="9" name="Group 8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GrpSpPr/>
      </xdr:nvGrpSpPr>
      <xdr:grpSpPr>
        <a:xfrm>
          <a:off x="10976722" y="190499"/>
          <a:ext cx="412590" cy="477606"/>
          <a:chOff x="8428726" y="295276"/>
          <a:chExt cx="406161" cy="473914"/>
        </a:xfrm>
      </xdr:grpSpPr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900-00000A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900-00000B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900-00000C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3" name="TextBox 12">
            <a:extLst>
              <a:ext uri="{FF2B5EF4-FFF2-40B4-BE49-F238E27FC236}">
                <a16:creationId xmlns:a16="http://schemas.microsoft.com/office/drawing/2014/main" id="{00000000-0008-0000-0900-00000D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1</xdr:col>
      <xdr:colOff>1815354</xdr:colOff>
      <xdr:row>10</xdr:row>
      <xdr:rowOff>64185</xdr:rowOff>
    </xdr:from>
    <xdr:to>
      <xdr:col>4</xdr:col>
      <xdr:colOff>640977</xdr:colOff>
      <xdr:row>16</xdr:row>
      <xdr:rowOff>52120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900-000013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1883" y="2495861"/>
          <a:ext cx="1638300" cy="11309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5</xdr:col>
      <xdr:colOff>352426</xdr:colOff>
      <xdr:row>10</xdr:row>
      <xdr:rowOff>102285</xdr:rowOff>
    </xdr:from>
    <xdr:to>
      <xdr:col>8</xdr:col>
      <xdr:colOff>207608</xdr:colOff>
      <xdr:row>15</xdr:row>
      <xdr:rowOff>178485</xdr:rowOff>
    </xdr:to>
    <xdr:pic>
      <xdr:nvPicPr>
        <xdr:cNvPr id="21" name="Picture 20" descr="MOLDED DIODE">
          <a:extLst>
            <a:ext uri="{FF2B5EF4-FFF2-40B4-BE49-F238E27FC236}">
              <a16:creationId xmlns:a16="http://schemas.microsoft.com/office/drawing/2014/main" id="{00000000-0008-0000-0900-000015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8808" y="2533961"/>
          <a:ext cx="1536065" cy="10287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652743</xdr:colOff>
      <xdr:row>11</xdr:row>
      <xdr:rowOff>35610</xdr:rowOff>
    </xdr:from>
    <xdr:to>
      <xdr:col>10</xdr:col>
      <xdr:colOff>641425</xdr:colOff>
      <xdr:row>16</xdr:row>
      <xdr:rowOff>121335</xdr:rowOff>
    </xdr:to>
    <xdr:pic>
      <xdr:nvPicPr>
        <xdr:cNvPr id="22" name="Picture 21" descr="MOLDED LED">
          <a:extLst>
            <a:ext uri="{FF2B5EF4-FFF2-40B4-BE49-F238E27FC236}">
              <a16:creationId xmlns:a16="http://schemas.microsoft.com/office/drawing/2014/main" id="{00000000-0008-0000-0900-000016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10008" y="2657786"/>
          <a:ext cx="1423035" cy="10382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11</xdr:col>
      <xdr:colOff>310964</xdr:colOff>
      <xdr:row>10</xdr:row>
      <xdr:rowOff>188010</xdr:rowOff>
    </xdr:from>
    <xdr:to>
      <xdr:col>14</xdr:col>
      <xdr:colOff>173132</xdr:colOff>
      <xdr:row>16</xdr:row>
      <xdr:rowOff>48310</xdr:rowOff>
    </xdr:to>
    <xdr:pic>
      <xdr:nvPicPr>
        <xdr:cNvPr id="23" name="Picture 22" descr="MOLDED FUSE">
          <a:extLst>
            <a:ext uri="{FF2B5EF4-FFF2-40B4-BE49-F238E27FC236}">
              <a16:creationId xmlns:a16="http://schemas.microsoft.com/office/drawing/2014/main" id="{00000000-0008-0000-0900-000017000000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19758" y="2619686"/>
          <a:ext cx="1543050" cy="10033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14</xdr:col>
      <xdr:colOff>649942</xdr:colOff>
      <xdr:row>10</xdr:row>
      <xdr:rowOff>112060</xdr:rowOff>
    </xdr:from>
    <xdr:to>
      <xdr:col>16</xdr:col>
      <xdr:colOff>549088</xdr:colOff>
      <xdr:row>18</xdr:row>
      <xdr:rowOff>21260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39618" y="2543736"/>
          <a:ext cx="1333499" cy="14332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593910</xdr:colOff>
      <xdr:row>0</xdr:row>
      <xdr:rowOff>57149</xdr:rowOff>
    </xdr:from>
    <xdr:to>
      <xdr:col>15</xdr:col>
      <xdr:colOff>676275</xdr:colOff>
      <xdr:row>2</xdr:row>
      <xdr:rowOff>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SpPr txBox="1"/>
      </xdr:nvSpPr>
      <xdr:spPr>
        <a:xfrm>
          <a:off x="2527485" y="57149"/>
          <a:ext cx="7007040" cy="7715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/>
            <a:t>FPE Solder Joint Goal Tables for Nominal Package Dimensions</a:t>
          </a:r>
        </a:p>
        <a:p>
          <a:r>
            <a:rPr lang="en-US" sz="2100" b="1"/>
            <a:t>J-Lead - SOJ, PLCC, Oscillator</a:t>
          </a:r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3</xdr:col>
      <xdr:colOff>533400</xdr:colOff>
      <xdr:row>0</xdr:row>
      <xdr:rowOff>610705</xdr:rowOff>
    </xdr:to>
    <xdr:pic>
      <xdr:nvPicPr>
        <xdr:cNvPr id="8" name="Picture 7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295275</xdr:colOff>
      <xdr:row>0</xdr:row>
      <xdr:rowOff>209550</xdr:rowOff>
    </xdr:from>
    <xdr:to>
      <xdr:col>16</xdr:col>
      <xdr:colOff>707865</xdr:colOff>
      <xdr:row>1</xdr:row>
      <xdr:rowOff>57385</xdr:rowOff>
    </xdr:to>
    <xdr:grpSp>
      <xdr:nvGrpSpPr>
        <xdr:cNvPr id="9" name="Group 8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GrpSpPr/>
      </xdr:nvGrpSpPr>
      <xdr:grpSpPr>
        <a:xfrm>
          <a:off x="9867900" y="209550"/>
          <a:ext cx="412590" cy="476485"/>
          <a:chOff x="8428726" y="295276"/>
          <a:chExt cx="406161" cy="473914"/>
        </a:xfrm>
      </xdr:grpSpPr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A00-00000A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A00-00000B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A00-00000C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3" name="TextBox 12">
            <a:extLst>
              <a:ext uri="{FF2B5EF4-FFF2-40B4-BE49-F238E27FC236}">
                <a16:creationId xmlns:a16="http://schemas.microsoft.com/office/drawing/2014/main" id="{00000000-0008-0000-0A00-00000D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3</xdr:col>
      <xdr:colOff>562430</xdr:colOff>
      <xdr:row>6</xdr:row>
      <xdr:rowOff>63500</xdr:rowOff>
    </xdr:from>
    <xdr:to>
      <xdr:col>6</xdr:col>
      <xdr:colOff>229055</xdr:colOff>
      <xdr:row>13</xdr:row>
      <xdr:rowOff>111125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1" y="1714500"/>
          <a:ext cx="1816554" cy="13811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10</xdr:col>
      <xdr:colOff>524330</xdr:colOff>
      <xdr:row>6</xdr:row>
      <xdr:rowOff>187325</xdr:rowOff>
    </xdr:from>
    <xdr:to>
      <xdr:col>14</xdr:col>
      <xdr:colOff>124280</xdr:colOff>
      <xdr:row>14</xdr:row>
      <xdr:rowOff>130175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4687" y="1838325"/>
          <a:ext cx="1994807" cy="14668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638630</xdr:colOff>
      <xdr:row>7</xdr:row>
      <xdr:rowOff>101600</xdr:rowOff>
    </xdr:from>
    <xdr:to>
      <xdr:col>10</xdr:col>
      <xdr:colOff>67130</xdr:colOff>
      <xdr:row>12</xdr:row>
      <xdr:rowOff>187325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4130" y="1943100"/>
          <a:ext cx="1823357" cy="10382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14</xdr:col>
      <xdr:colOff>638736</xdr:colOff>
      <xdr:row>6</xdr:row>
      <xdr:rowOff>56030</xdr:rowOff>
    </xdr:from>
    <xdr:to>
      <xdr:col>16</xdr:col>
      <xdr:colOff>609161</xdr:colOff>
      <xdr:row>15</xdr:row>
      <xdr:rowOff>44824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7824" y="1725706"/>
          <a:ext cx="1404778" cy="1703294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235323</xdr:colOff>
      <xdr:row>0</xdr:row>
      <xdr:rowOff>47623</xdr:rowOff>
    </xdr:from>
    <xdr:to>
      <xdr:col>16</xdr:col>
      <xdr:colOff>180975</xdr:colOff>
      <xdr:row>2</xdr:row>
      <xdr:rowOff>1680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SpPr txBox="1"/>
      </xdr:nvSpPr>
      <xdr:spPr>
        <a:xfrm>
          <a:off x="2197473" y="47623"/>
          <a:ext cx="8546727" cy="7827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/>
            <a:t>FPE Solder Joint Goal Tables for Nominal Package Dimensions</a:t>
          </a:r>
        </a:p>
        <a:p>
          <a:r>
            <a:rPr lang="en-US" sz="2100" b="1"/>
            <a:t>Outward L</a:t>
          </a:r>
          <a:r>
            <a:rPr lang="en-US" sz="2100" b="1" baseline="0"/>
            <a:t> </a:t>
          </a:r>
          <a:r>
            <a:rPr lang="en-US" sz="2100" b="1"/>
            <a:t>Lead - SOT</a:t>
          </a:r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1</xdr:col>
      <xdr:colOff>1504950</xdr:colOff>
      <xdr:row>0</xdr:row>
      <xdr:rowOff>610705</xdr:rowOff>
    </xdr:to>
    <xdr:pic>
      <xdr:nvPicPr>
        <xdr:cNvPr id="5" name="Picture 4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276225</xdr:colOff>
      <xdr:row>0</xdr:row>
      <xdr:rowOff>161925</xdr:rowOff>
    </xdr:from>
    <xdr:to>
      <xdr:col>16</xdr:col>
      <xdr:colOff>688815</xdr:colOff>
      <xdr:row>1</xdr:row>
      <xdr:rowOff>9760</xdr:rowOff>
    </xdr:to>
    <xdr:grpSp>
      <xdr:nvGrpSpPr>
        <xdr:cNvPr id="6" name="Group 5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pSpPr/>
      </xdr:nvGrpSpPr>
      <xdr:grpSpPr>
        <a:xfrm>
          <a:off x="10839450" y="161925"/>
          <a:ext cx="412590" cy="476485"/>
          <a:chOff x="8428726" y="295276"/>
          <a:chExt cx="406161" cy="473914"/>
        </a:xfrm>
      </xdr:grpSpPr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8" name="Rectangle 7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9" name="Rectangle 8">
            <a:extLst>
              <a:ext uri="{FF2B5EF4-FFF2-40B4-BE49-F238E27FC236}">
                <a16:creationId xmlns:a16="http://schemas.microsoft.com/office/drawing/2014/main" id="{00000000-0008-0000-0B00-000009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0" name="TextBox 9">
            <a:extLst>
              <a:ext uri="{FF2B5EF4-FFF2-40B4-BE49-F238E27FC236}">
                <a16:creationId xmlns:a16="http://schemas.microsoft.com/office/drawing/2014/main" id="{00000000-0008-0000-0B00-00000A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5</xdr:col>
      <xdr:colOff>504825</xdr:colOff>
      <xdr:row>11</xdr:row>
      <xdr:rowOff>66675</xdr:rowOff>
    </xdr:from>
    <xdr:to>
      <xdr:col>8</xdr:col>
      <xdr:colOff>83047</xdr:colOff>
      <xdr:row>19</xdr:row>
      <xdr:rowOff>45720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143375" y="2676525"/>
          <a:ext cx="1254622" cy="1503045"/>
        </a:xfrm>
        <a:prstGeom prst="rect">
          <a:avLst/>
        </a:prstGeom>
      </xdr:spPr>
    </xdr:pic>
    <xdr:clientData/>
  </xdr:twoCellAnchor>
  <xdr:twoCellAnchor editAs="oneCell">
    <xdr:from>
      <xdr:col>10</xdr:col>
      <xdr:colOff>414617</xdr:colOff>
      <xdr:row>11</xdr:row>
      <xdr:rowOff>44825</xdr:rowOff>
    </xdr:from>
    <xdr:to>
      <xdr:col>13</xdr:col>
      <xdr:colOff>37692</xdr:colOff>
      <xdr:row>19</xdr:row>
      <xdr:rowOff>89648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71764" y="2667001"/>
          <a:ext cx="1303957" cy="156882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549087</xdr:colOff>
      <xdr:row>0</xdr:row>
      <xdr:rowOff>57149</xdr:rowOff>
    </xdr:from>
    <xdr:to>
      <xdr:col>17</xdr:col>
      <xdr:colOff>459441</xdr:colOff>
      <xdr:row>2</xdr:row>
      <xdr:rowOff>11206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C00-00000B000000}"/>
            </a:ext>
          </a:extLst>
        </xdr:cNvPr>
        <xdr:cNvSpPr txBox="1"/>
      </xdr:nvSpPr>
      <xdr:spPr>
        <a:xfrm>
          <a:off x="2285999" y="57149"/>
          <a:ext cx="8057030" cy="7832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/>
            <a:t>FPE Solder Joint Goal Tables for Nominal Package Dimensions</a:t>
          </a:r>
        </a:p>
        <a:p>
          <a:r>
            <a:rPr lang="en-US" sz="2100" b="1"/>
            <a:t>Rectangular End Cap - Resistor, Capacitor, Diode,</a:t>
          </a:r>
          <a:r>
            <a:rPr lang="en-US" sz="2100" b="1" baseline="0"/>
            <a:t> Inductor, LED, Bead</a:t>
          </a:r>
          <a:endParaRPr lang="en-US" sz="2100" b="1"/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3</xdr:col>
      <xdr:colOff>9525</xdr:colOff>
      <xdr:row>0</xdr:row>
      <xdr:rowOff>610705</xdr:rowOff>
    </xdr:to>
    <xdr:pic>
      <xdr:nvPicPr>
        <xdr:cNvPr id="12" name="Picture 11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247650</xdr:colOff>
      <xdr:row>0</xdr:row>
      <xdr:rowOff>171450</xdr:rowOff>
    </xdr:from>
    <xdr:to>
      <xdr:col>18</xdr:col>
      <xdr:colOff>660240</xdr:colOff>
      <xdr:row>1</xdr:row>
      <xdr:rowOff>19285</xdr:rowOff>
    </xdr:to>
    <xdr:grpSp>
      <xdr:nvGrpSpPr>
        <xdr:cNvPr id="13" name="Group 12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GrpSpPr/>
      </xdr:nvGrpSpPr>
      <xdr:grpSpPr>
        <a:xfrm>
          <a:off x="10639425" y="171450"/>
          <a:ext cx="412590" cy="476485"/>
          <a:chOff x="8428726" y="295276"/>
          <a:chExt cx="406161" cy="473914"/>
        </a:xfrm>
      </xdr:grpSpPr>
      <xdr:sp macro="" textlink="">
        <xdr:nvSpPr>
          <xdr:cNvPr id="14" name="Rectangle 13">
            <a:extLst>
              <a:ext uri="{FF2B5EF4-FFF2-40B4-BE49-F238E27FC236}">
                <a16:creationId xmlns:a16="http://schemas.microsoft.com/office/drawing/2014/main" id="{00000000-0008-0000-0C00-00000E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5" name="Rectangle 14">
            <a:extLst>
              <a:ext uri="{FF2B5EF4-FFF2-40B4-BE49-F238E27FC236}">
                <a16:creationId xmlns:a16="http://schemas.microsoft.com/office/drawing/2014/main" id="{00000000-0008-0000-0C00-00000F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6" name="Rectangle 15">
            <a:extLst>
              <a:ext uri="{FF2B5EF4-FFF2-40B4-BE49-F238E27FC236}">
                <a16:creationId xmlns:a16="http://schemas.microsoft.com/office/drawing/2014/main" id="{00000000-0008-0000-0C00-000010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7" name="TextBox 16">
            <a:extLst>
              <a:ext uri="{FF2B5EF4-FFF2-40B4-BE49-F238E27FC236}">
                <a16:creationId xmlns:a16="http://schemas.microsoft.com/office/drawing/2014/main" id="{00000000-0008-0000-0C00-000011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3</xdr:col>
      <xdr:colOff>532279</xdr:colOff>
      <xdr:row>12</xdr:row>
      <xdr:rowOff>72838</xdr:rowOff>
    </xdr:from>
    <xdr:to>
      <xdr:col>4</xdr:col>
      <xdr:colOff>141754</xdr:colOff>
      <xdr:row>18</xdr:row>
      <xdr:rowOff>72838</xdr:rowOff>
    </xdr:to>
    <xdr:pic>
      <xdr:nvPicPr>
        <xdr:cNvPr id="18" name="Picture 17" descr="CHIP_CAPACITOR">
          <a:extLst>
            <a:ext uri="{FF2B5EF4-FFF2-40B4-BE49-F238E27FC236}">
              <a16:creationId xmlns:a16="http://schemas.microsoft.com/office/drawing/2014/main" id="{00000000-0008-0000-0C00-000012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9191" y="2885514"/>
          <a:ext cx="1458445" cy="1143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386044</xdr:colOff>
      <xdr:row>12</xdr:row>
      <xdr:rowOff>158003</xdr:rowOff>
    </xdr:from>
    <xdr:to>
      <xdr:col>10</xdr:col>
      <xdr:colOff>166969</xdr:colOff>
      <xdr:row>17</xdr:row>
      <xdr:rowOff>106568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C00-000013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3926" y="2970679"/>
          <a:ext cx="1775572" cy="90106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12</xdr:col>
      <xdr:colOff>1905</xdr:colOff>
      <xdr:row>12</xdr:row>
      <xdr:rowOff>171450</xdr:rowOff>
    </xdr:from>
    <xdr:to>
      <xdr:col>15</xdr:col>
      <xdr:colOff>266700</xdr:colOff>
      <xdr:row>17</xdr:row>
      <xdr:rowOff>114300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C00-000015000000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74380" y="2971800"/>
          <a:ext cx="1741170" cy="8953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672353</xdr:colOff>
      <xdr:row>18</xdr:row>
      <xdr:rowOff>32497</xdr:rowOff>
    </xdr:from>
    <xdr:to>
      <xdr:col>12</xdr:col>
      <xdr:colOff>387164</xdr:colOff>
      <xdr:row>23</xdr:row>
      <xdr:rowOff>158227</xdr:rowOff>
    </xdr:to>
    <xdr:pic>
      <xdr:nvPicPr>
        <xdr:cNvPr id="22" name="Picture 21" descr="CHIP_RESISTOR">
          <a:extLst>
            <a:ext uri="{FF2B5EF4-FFF2-40B4-BE49-F238E27FC236}">
              <a16:creationId xmlns:a16="http://schemas.microsoft.com/office/drawing/2014/main" id="{00000000-0008-0000-0C00-000016000000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51177" y="3988173"/>
          <a:ext cx="1709458" cy="107823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256839</xdr:colOff>
      <xdr:row>18</xdr:row>
      <xdr:rowOff>77320</xdr:rowOff>
    </xdr:from>
    <xdr:to>
      <xdr:col>3</xdr:col>
      <xdr:colOff>545278</xdr:colOff>
      <xdr:row>22</xdr:row>
      <xdr:rowOff>161140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C00-000017000000}"/>
            </a:ext>
          </a:extLst>
        </xdr:cNvPr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3368" y="4032996"/>
          <a:ext cx="1778822" cy="84582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1709233</xdr:colOff>
      <xdr:row>18</xdr:row>
      <xdr:rowOff>48746</xdr:rowOff>
    </xdr:from>
    <xdr:to>
      <xdr:col>7</xdr:col>
      <xdr:colOff>195879</xdr:colOff>
      <xdr:row>23</xdr:row>
      <xdr:rowOff>77321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C00-000018000000}"/>
            </a:ext>
          </a:extLst>
        </xdr:cNvPr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46145" y="4004422"/>
          <a:ext cx="1613087" cy="9810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15</xdr:col>
      <xdr:colOff>369794</xdr:colOff>
      <xdr:row>14</xdr:row>
      <xdr:rowOff>145677</xdr:rowOff>
    </xdr:from>
    <xdr:to>
      <xdr:col>18</xdr:col>
      <xdr:colOff>694765</xdr:colOff>
      <xdr:row>23</xdr:row>
      <xdr:rowOff>74343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22441" y="3339353"/>
          <a:ext cx="1871383" cy="1643166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224118</xdr:colOff>
      <xdr:row>0</xdr:row>
      <xdr:rowOff>57148</xdr:rowOff>
    </xdr:from>
    <xdr:to>
      <xdr:col>15</xdr:col>
      <xdr:colOff>647700</xdr:colOff>
      <xdr:row>1</xdr:row>
      <xdr:rowOff>180975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D00-00000F000000}"/>
            </a:ext>
          </a:extLst>
        </xdr:cNvPr>
        <xdr:cNvSpPr txBox="1"/>
      </xdr:nvSpPr>
      <xdr:spPr>
        <a:xfrm>
          <a:off x="2186268" y="57148"/>
          <a:ext cx="8310282" cy="75247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 baseline="0"/>
            <a:t>FPE</a:t>
          </a:r>
          <a:r>
            <a:rPr lang="en-US" sz="2100" b="1"/>
            <a:t> Solder Joint Goal Tables for Nominal Package Dimensions</a:t>
          </a:r>
        </a:p>
        <a:p>
          <a:r>
            <a:rPr lang="en-US" sz="2100" b="1"/>
            <a:t>Concave &amp; Convex</a:t>
          </a:r>
          <a:r>
            <a:rPr lang="en-US" sz="2100" b="1" baseline="0"/>
            <a:t> - Chip Array, Diode, LED, LCC</a:t>
          </a:r>
          <a:endParaRPr lang="en-US" sz="2100" b="1"/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1</xdr:col>
      <xdr:colOff>1504950</xdr:colOff>
      <xdr:row>0</xdr:row>
      <xdr:rowOff>610705</xdr:rowOff>
    </xdr:to>
    <xdr:pic>
      <xdr:nvPicPr>
        <xdr:cNvPr id="16" name="Picture 15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276225</xdr:colOff>
      <xdr:row>0</xdr:row>
      <xdr:rowOff>161925</xdr:rowOff>
    </xdr:from>
    <xdr:to>
      <xdr:col>16</xdr:col>
      <xdr:colOff>688815</xdr:colOff>
      <xdr:row>1</xdr:row>
      <xdr:rowOff>9760</xdr:rowOff>
    </xdr:to>
    <xdr:grpSp>
      <xdr:nvGrpSpPr>
        <xdr:cNvPr id="17" name="Group 16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D00-000011000000}"/>
            </a:ext>
          </a:extLst>
        </xdr:cNvPr>
        <xdr:cNvGrpSpPr/>
      </xdr:nvGrpSpPr>
      <xdr:grpSpPr>
        <a:xfrm>
          <a:off x="10839450" y="161925"/>
          <a:ext cx="412590" cy="476485"/>
          <a:chOff x="8428726" y="295276"/>
          <a:chExt cx="406161" cy="473914"/>
        </a:xfrm>
      </xdr:grpSpPr>
      <xdr:sp macro="" textlink="">
        <xdr:nvSpPr>
          <xdr:cNvPr id="18" name="Rectangle 17">
            <a:extLst>
              <a:ext uri="{FF2B5EF4-FFF2-40B4-BE49-F238E27FC236}">
                <a16:creationId xmlns:a16="http://schemas.microsoft.com/office/drawing/2014/main" id="{00000000-0008-0000-0D00-000012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9" name="Rectangle 18">
            <a:extLst>
              <a:ext uri="{FF2B5EF4-FFF2-40B4-BE49-F238E27FC236}">
                <a16:creationId xmlns:a16="http://schemas.microsoft.com/office/drawing/2014/main" id="{00000000-0008-0000-0D00-000013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20" name="Rectangle 19">
            <a:extLst>
              <a:ext uri="{FF2B5EF4-FFF2-40B4-BE49-F238E27FC236}">
                <a16:creationId xmlns:a16="http://schemas.microsoft.com/office/drawing/2014/main" id="{00000000-0008-0000-0D00-000014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21" name="TextBox 20">
            <a:extLst>
              <a:ext uri="{FF2B5EF4-FFF2-40B4-BE49-F238E27FC236}">
                <a16:creationId xmlns:a16="http://schemas.microsoft.com/office/drawing/2014/main" id="{00000000-0008-0000-0D00-000015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1</xdr:col>
      <xdr:colOff>85725</xdr:colOff>
      <xdr:row>22</xdr:row>
      <xdr:rowOff>47625</xdr:rowOff>
    </xdr:from>
    <xdr:to>
      <xdr:col>2</xdr:col>
      <xdr:colOff>55739</xdr:colOff>
      <xdr:row>28</xdr:row>
      <xdr:rowOff>68792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D00-000016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4829175"/>
          <a:ext cx="1684514" cy="116416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8965</xdr:colOff>
      <xdr:row>16</xdr:row>
      <xdr:rowOff>122703</xdr:rowOff>
    </xdr:from>
    <xdr:to>
      <xdr:col>9</xdr:col>
      <xdr:colOff>104214</xdr:colOff>
      <xdr:row>22</xdr:row>
      <xdr:rowOff>151278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D00-000017000000}"/>
            </a:ext>
          </a:extLst>
        </xdr:cNvPr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68053" y="3787027"/>
          <a:ext cx="1776132" cy="11715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9</xdr:col>
      <xdr:colOff>444872</xdr:colOff>
      <xdr:row>16</xdr:row>
      <xdr:rowOff>106456</xdr:rowOff>
    </xdr:from>
    <xdr:to>
      <xdr:col>12</xdr:col>
      <xdr:colOff>3921</xdr:colOff>
      <xdr:row>23</xdr:row>
      <xdr:rowOff>58831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D00-000019000000}"/>
            </a:ext>
          </a:extLst>
        </xdr:cNvPr>
        <xdr:cNvPicPr/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84843" y="3770780"/>
          <a:ext cx="1710578" cy="12858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142874</xdr:colOff>
      <xdr:row>23</xdr:row>
      <xdr:rowOff>133350</xdr:rowOff>
    </xdr:from>
    <xdr:to>
      <xdr:col>9</xdr:col>
      <xdr:colOff>98071</xdr:colOff>
      <xdr:row>29</xdr:row>
      <xdr:rowOff>180975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D00-00001A000000}"/>
            </a:ext>
          </a:extLst>
        </xdr:cNvPr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95799" y="5105400"/>
          <a:ext cx="1631597" cy="1190625"/>
        </a:xfrm>
        <a:prstGeom prst="rect">
          <a:avLst/>
        </a:prstGeom>
        <a:solidFill>
          <a:schemeClr val="accent1">
            <a:lumMod val="20000"/>
            <a:lumOff val="80000"/>
          </a:schemeClr>
        </a:solidFill>
        <a:ln>
          <a:noFill/>
        </a:ln>
      </xdr:spPr>
    </xdr:pic>
    <xdr:clientData/>
  </xdr:twoCellAnchor>
  <xdr:twoCellAnchor editAs="oneCell">
    <xdr:from>
      <xdr:col>2</xdr:col>
      <xdr:colOff>245970</xdr:colOff>
      <xdr:row>15</xdr:row>
      <xdr:rowOff>190500</xdr:rowOff>
    </xdr:from>
    <xdr:to>
      <xdr:col>5</xdr:col>
      <xdr:colOff>296956</xdr:colOff>
      <xdr:row>22</xdr:row>
      <xdr:rowOff>66675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D00-00001B000000}"/>
            </a:ext>
          </a:extLst>
        </xdr:cNvPr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6999" y="3653118"/>
          <a:ext cx="1731869" cy="122088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13</xdr:col>
      <xdr:colOff>248209</xdr:colOff>
      <xdr:row>17</xdr:row>
      <xdr:rowOff>28575</xdr:rowOff>
    </xdr:from>
    <xdr:to>
      <xdr:col>14</xdr:col>
      <xdr:colOff>419659</xdr:colOff>
      <xdr:row>20</xdr:row>
      <xdr:rowOff>142875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D00-00001C000000}"/>
            </a:ext>
          </a:extLst>
        </xdr:cNvPr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86238" y="3883399"/>
          <a:ext cx="888627" cy="6858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9</xdr:col>
      <xdr:colOff>485775</xdr:colOff>
      <xdr:row>25</xdr:row>
      <xdr:rowOff>28576</xdr:rowOff>
    </xdr:from>
    <xdr:to>
      <xdr:col>11</xdr:col>
      <xdr:colOff>123825</xdr:colOff>
      <xdr:row>28</xdr:row>
      <xdr:rowOff>47626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D00-00001D000000}"/>
            </a:ext>
          </a:extLst>
        </xdr:cNvPr>
        <xdr:cNvPicPr/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15100" y="5381626"/>
          <a:ext cx="1066800" cy="5905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15</xdr:col>
      <xdr:colOff>420780</xdr:colOff>
      <xdr:row>17</xdr:row>
      <xdr:rowOff>28575</xdr:rowOff>
    </xdr:from>
    <xdr:to>
      <xdr:col>16</xdr:col>
      <xdr:colOff>687480</xdr:colOff>
      <xdr:row>20</xdr:row>
      <xdr:rowOff>152400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D00-00001E000000}"/>
            </a:ext>
          </a:extLst>
        </xdr:cNvPr>
        <xdr:cNvPicPr/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93162" y="3883399"/>
          <a:ext cx="983877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11</xdr:col>
      <xdr:colOff>412376</xdr:colOff>
      <xdr:row>25</xdr:row>
      <xdr:rowOff>95811</xdr:rowOff>
    </xdr:from>
    <xdr:to>
      <xdr:col>13</xdr:col>
      <xdr:colOff>558053</xdr:colOff>
      <xdr:row>28</xdr:row>
      <xdr:rowOff>561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D00-00001F000000}"/>
            </a:ext>
          </a:extLst>
        </xdr:cNvPr>
        <xdr:cNvPicPr/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86700" y="5474635"/>
          <a:ext cx="1109382" cy="4762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209549</xdr:colOff>
      <xdr:row>23</xdr:row>
      <xdr:rowOff>47626</xdr:rowOff>
    </xdr:from>
    <xdr:to>
      <xdr:col>5</xdr:col>
      <xdr:colOff>438855</xdr:colOff>
      <xdr:row>29</xdr:row>
      <xdr:rowOff>112890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D00-000020000000}"/>
            </a:ext>
          </a:extLst>
        </xdr:cNvPr>
        <xdr:cNvPicPr/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9349" y="5019676"/>
          <a:ext cx="1658056" cy="120826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14</xdr:col>
      <xdr:colOff>123264</xdr:colOff>
      <xdr:row>22</xdr:row>
      <xdr:rowOff>33617</xdr:rowOff>
    </xdr:from>
    <xdr:to>
      <xdr:col>16</xdr:col>
      <xdr:colOff>628896</xdr:colOff>
      <xdr:row>30</xdr:row>
      <xdr:rowOff>156882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78470" y="4840941"/>
          <a:ext cx="1939985" cy="164726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</xdr:colOff>
      <xdr:row>0</xdr:row>
      <xdr:rowOff>47623</xdr:rowOff>
    </xdr:from>
    <xdr:to>
      <xdr:col>14</xdr:col>
      <xdr:colOff>683560</xdr:colOff>
      <xdr:row>2</xdr:row>
      <xdr:rowOff>22411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SpPr txBox="1"/>
      </xdr:nvSpPr>
      <xdr:spPr>
        <a:xfrm>
          <a:off x="2207560" y="47623"/>
          <a:ext cx="7631206" cy="8040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/>
            <a:t>FPE Solder Joint Goal Tables for Nominal</a:t>
          </a:r>
          <a:r>
            <a:rPr lang="en-US" sz="2100" b="1" baseline="0"/>
            <a:t> Package Dimensions</a:t>
          </a:r>
          <a:endParaRPr lang="en-US" sz="2100" b="1"/>
        </a:p>
        <a:p>
          <a:r>
            <a:rPr lang="en-US" sz="2100" b="1"/>
            <a:t>Under-Body</a:t>
          </a:r>
          <a:r>
            <a:rPr lang="en-US" sz="2100" b="1" baseline="0"/>
            <a:t> Outward L - Aluminum Electrolytic Capacitor, Crystal</a:t>
          </a:r>
          <a:endParaRPr lang="en-US" sz="2100" b="1"/>
        </a:p>
      </xdr:txBody>
    </xdr:sp>
    <xdr:clientData/>
  </xdr:twoCellAnchor>
  <xdr:twoCellAnchor editAs="oneCell">
    <xdr:from>
      <xdr:col>0</xdr:col>
      <xdr:colOff>76200</xdr:colOff>
      <xdr:row>0</xdr:row>
      <xdr:rowOff>76200</xdr:rowOff>
    </xdr:from>
    <xdr:to>
      <xdr:col>1</xdr:col>
      <xdr:colOff>1504950</xdr:colOff>
      <xdr:row>0</xdr:row>
      <xdr:rowOff>610705</xdr:rowOff>
    </xdr:to>
    <xdr:pic>
      <xdr:nvPicPr>
        <xdr:cNvPr id="6" name="Picture 5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76200"/>
          <a:ext cx="16764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295275</xdr:colOff>
      <xdr:row>0</xdr:row>
      <xdr:rowOff>161925</xdr:rowOff>
    </xdr:from>
    <xdr:to>
      <xdr:col>16</xdr:col>
      <xdr:colOff>707865</xdr:colOff>
      <xdr:row>1</xdr:row>
      <xdr:rowOff>9760</xdr:rowOff>
    </xdr:to>
    <xdr:grpSp>
      <xdr:nvGrpSpPr>
        <xdr:cNvPr id="7" name="Group 6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GrpSpPr/>
      </xdr:nvGrpSpPr>
      <xdr:grpSpPr>
        <a:xfrm>
          <a:off x="10858500" y="161925"/>
          <a:ext cx="412590" cy="476485"/>
          <a:chOff x="8428726" y="295276"/>
          <a:chExt cx="406161" cy="473914"/>
        </a:xfrm>
      </xdr:grpSpPr>
      <xdr:sp macro="" textlink="">
        <xdr:nvSpPr>
          <xdr:cNvPr id="8" name="Rectangle 7">
            <a:extLst>
              <a:ext uri="{FF2B5EF4-FFF2-40B4-BE49-F238E27FC236}">
                <a16:creationId xmlns:a16="http://schemas.microsoft.com/office/drawing/2014/main" id="{00000000-0008-0000-0E00-000008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9" name="Rectangle 8">
            <a:extLst>
              <a:ext uri="{FF2B5EF4-FFF2-40B4-BE49-F238E27FC236}">
                <a16:creationId xmlns:a16="http://schemas.microsoft.com/office/drawing/2014/main" id="{00000000-0008-0000-0E00-000009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E00-00000A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1" name="TextBox 10">
            <a:extLst>
              <a:ext uri="{FF2B5EF4-FFF2-40B4-BE49-F238E27FC236}">
                <a16:creationId xmlns:a16="http://schemas.microsoft.com/office/drawing/2014/main" id="{00000000-0008-0000-0E00-00000B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3</xdr:col>
      <xdr:colOff>336737</xdr:colOff>
      <xdr:row>7</xdr:row>
      <xdr:rowOff>89649</xdr:rowOff>
    </xdr:from>
    <xdr:to>
      <xdr:col>6</xdr:col>
      <xdr:colOff>22412</xdr:colOff>
      <xdr:row>15</xdr:row>
      <xdr:rowOff>186019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E00-00000C000000}"/>
            </a:ext>
          </a:extLst>
        </xdr:cNvPr>
        <xdr:cNvPicPr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4296" y="1949825"/>
          <a:ext cx="1837204" cy="164278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13</xdr:col>
      <xdr:colOff>302559</xdr:colOff>
      <xdr:row>7</xdr:row>
      <xdr:rowOff>89647</xdr:rowOff>
    </xdr:from>
    <xdr:to>
      <xdr:col>15</xdr:col>
      <xdr:colOff>448235</xdr:colOff>
      <xdr:row>16</xdr:row>
      <xdr:rowOff>4444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40588" y="1949823"/>
          <a:ext cx="1580029" cy="1662915"/>
        </a:xfrm>
        <a:prstGeom prst="rect">
          <a:avLst/>
        </a:prstGeom>
      </xdr:spPr>
    </xdr:pic>
    <xdr:clientData/>
  </xdr:twoCellAnchor>
  <xdr:twoCellAnchor editAs="oneCell">
    <xdr:from>
      <xdr:col>7</xdr:col>
      <xdr:colOff>156883</xdr:colOff>
      <xdr:row>7</xdr:row>
      <xdr:rowOff>100853</xdr:rowOff>
    </xdr:from>
    <xdr:to>
      <xdr:col>10</xdr:col>
      <xdr:colOff>672354</xdr:colOff>
      <xdr:row>16</xdr:row>
      <xdr:rowOff>81964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E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3148" y="1961029"/>
          <a:ext cx="2196353" cy="172922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649943</xdr:colOff>
      <xdr:row>20</xdr:row>
      <xdr:rowOff>146238</xdr:rowOff>
    </xdr:from>
    <xdr:to>
      <xdr:col>9</xdr:col>
      <xdr:colOff>615204</xdr:colOff>
      <xdr:row>25</xdr:row>
      <xdr:rowOff>184338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F00-000018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69468" y="5003988"/>
          <a:ext cx="1775011" cy="9906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682998</xdr:colOff>
      <xdr:row>20</xdr:row>
      <xdr:rowOff>95810</xdr:rowOff>
    </xdr:from>
    <xdr:to>
      <xdr:col>5</xdr:col>
      <xdr:colOff>700365</xdr:colOff>
      <xdr:row>26</xdr:row>
      <xdr:rowOff>124385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F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59398" y="4953560"/>
          <a:ext cx="1446117" cy="1171575"/>
        </a:xfrm>
        <a:prstGeom prst="rect">
          <a:avLst/>
        </a:prstGeom>
      </xdr:spPr>
    </xdr:pic>
    <xdr:clientData/>
  </xdr:twoCellAnchor>
  <xdr:twoCellAnchor editAs="oneCell">
    <xdr:from>
      <xdr:col>10</xdr:col>
      <xdr:colOff>370357</xdr:colOff>
      <xdr:row>20</xdr:row>
      <xdr:rowOff>33619</xdr:rowOff>
    </xdr:from>
    <xdr:to>
      <xdr:col>12</xdr:col>
      <xdr:colOff>406776</xdr:colOff>
      <xdr:row>26</xdr:row>
      <xdr:rowOff>81244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F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4007" y="4891369"/>
          <a:ext cx="1465169" cy="1190625"/>
        </a:xfrm>
        <a:prstGeom prst="rect">
          <a:avLst/>
        </a:prstGeom>
      </xdr:spPr>
    </xdr:pic>
    <xdr:clientData/>
  </xdr:twoCellAnchor>
  <xdr:twoCellAnchor>
    <xdr:from>
      <xdr:col>2</xdr:col>
      <xdr:colOff>762001</xdr:colOff>
      <xdr:row>0</xdr:row>
      <xdr:rowOff>56030</xdr:rowOff>
    </xdr:from>
    <xdr:to>
      <xdr:col>15</xdr:col>
      <xdr:colOff>209551</xdr:colOff>
      <xdr:row>2</xdr:row>
      <xdr:rowOff>11206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0000000-0008-0000-0F00-00001C000000}"/>
            </a:ext>
          </a:extLst>
        </xdr:cNvPr>
        <xdr:cNvSpPr txBox="1"/>
      </xdr:nvSpPr>
      <xdr:spPr>
        <a:xfrm>
          <a:off x="1724026" y="56030"/>
          <a:ext cx="7372350" cy="7838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 baseline="0"/>
            <a:t>FPE</a:t>
          </a:r>
          <a:r>
            <a:rPr lang="en-US" sz="2100" b="1"/>
            <a:t> Solder Joint Goal Tables for</a:t>
          </a:r>
          <a:r>
            <a:rPr lang="en-US" sz="2100" b="1" baseline="0"/>
            <a:t> Nominal Package Dimensions</a:t>
          </a:r>
          <a:endParaRPr lang="en-US" sz="2100" b="1"/>
        </a:p>
        <a:p>
          <a:r>
            <a:rPr lang="en-US" sz="2100" b="1"/>
            <a:t>Collapsing and Non-Collapsing</a:t>
          </a:r>
          <a:r>
            <a:rPr lang="en-US" sz="2100" b="1" baseline="0"/>
            <a:t> </a:t>
          </a:r>
          <a:r>
            <a:rPr lang="en-US" sz="2100" b="1"/>
            <a:t>Ball Grid</a:t>
          </a:r>
          <a:r>
            <a:rPr lang="en-US" sz="2100" b="1" baseline="0"/>
            <a:t> Array (BGA)</a:t>
          </a:r>
          <a:endParaRPr lang="en-US" sz="2100" b="1"/>
        </a:p>
      </xdr:txBody>
    </xdr:sp>
    <xdr:clientData/>
  </xdr:twoCellAnchor>
  <xdr:twoCellAnchor editAs="oneCell">
    <xdr:from>
      <xdr:col>0</xdr:col>
      <xdr:colOff>89648</xdr:colOff>
      <xdr:row>0</xdr:row>
      <xdr:rowOff>84606</xdr:rowOff>
    </xdr:from>
    <xdr:to>
      <xdr:col>2</xdr:col>
      <xdr:colOff>628091</xdr:colOff>
      <xdr:row>0</xdr:row>
      <xdr:rowOff>619111</xdr:rowOff>
    </xdr:to>
    <xdr:pic>
      <xdr:nvPicPr>
        <xdr:cNvPr id="29" name="Picture 28" descr="PCBL Logo 40.jp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F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648" y="84606"/>
          <a:ext cx="17145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291353</xdr:colOff>
      <xdr:row>0</xdr:row>
      <xdr:rowOff>145676</xdr:rowOff>
    </xdr:from>
    <xdr:to>
      <xdr:col>15</xdr:col>
      <xdr:colOff>703943</xdr:colOff>
      <xdr:row>0</xdr:row>
      <xdr:rowOff>621040</xdr:rowOff>
    </xdr:to>
    <xdr:grpSp>
      <xdr:nvGrpSpPr>
        <xdr:cNvPr id="30" name="Group 29">
          <a:hlinkClick xmlns:r="http://schemas.openxmlformats.org/officeDocument/2006/relationships" r:id="rId6" tooltip="Back to Menu"/>
          <a:extLst>
            <a:ext uri="{FF2B5EF4-FFF2-40B4-BE49-F238E27FC236}">
              <a16:creationId xmlns:a16="http://schemas.microsoft.com/office/drawing/2014/main" id="{00000000-0008-0000-0F00-00001E000000}"/>
            </a:ext>
          </a:extLst>
        </xdr:cNvPr>
        <xdr:cNvGrpSpPr/>
      </xdr:nvGrpSpPr>
      <xdr:grpSpPr>
        <a:xfrm>
          <a:off x="10206878" y="145676"/>
          <a:ext cx="412590" cy="475364"/>
          <a:chOff x="8428726" y="295276"/>
          <a:chExt cx="406161" cy="473914"/>
        </a:xfrm>
      </xdr:grpSpPr>
      <xdr:sp macro="" textlink="">
        <xdr:nvSpPr>
          <xdr:cNvPr id="31" name="Rectangle 30">
            <a:extLst>
              <a:ext uri="{FF2B5EF4-FFF2-40B4-BE49-F238E27FC236}">
                <a16:creationId xmlns:a16="http://schemas.microsoft.com/office/drawing/2014/main" id="{00000000-0008-0000-0F00-00001F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32" name="Rectangle 31">
            <a:extLst>
              <a:ext uri="{FF2B5EF4-FFF2-40B4-BE49-F238E27FC236}">
                <a16:creationId xmlns:a16="http://schemas.microsoft.com/office/drawing/2014/main" id="{00000000-0008-0000-0F00-000020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33" name="Rectangle 32">
            <a:extLst>
              <a:ext uri="{FF2B5EF4-FFF2-40B4-BE49-F238E27FC236}">
                <a16:creationId xmlns:a16="http://schemas.microsoft.com/office/drawing/2014/main" id="{00000000-0008-0000-0F00-000021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34" name="TextBox 33">
            <a:extLst>
              <a:ext uri="{FF2B5EF4-FFF2-40B4-BE49-F238E27FC236}">
                <a16:creationId xmlns:a16="http://schemas.microsoft.com/office/drawing/2014/main" id="{00000000-0008-0000-0F00-000022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13</xdr:col>
      <xdr:colOff>448235</xdr:colOff>
      <xdr:row>19</xdr:row>
      <xdr:rowOff>33617</xdr:rowOff>
    </xdr:from>
    <xdr:to>
      <xdr:col>15</xdr:col>
      <xdr:colOff>554892</xdr:colOff>
      <xdr:row>27</xdr:row>
      <xdr:rowOff>166230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7706" y="4728882"/>
          <a:ext cx="1541570" cy="165661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123825</xdr:colOff>
      <xdr:row>0</xdr:row>
      <xdr:rowOff>28574</xdr:rowOff>
    </xdr:from>
    <xdr:to>
      <xdr:col>13</xdr:col>
      <xdr:colOff>104775</xdr:colOff>
      <xdr:row>1</xdr:row>
      <xdr:rowOff>171449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 txBox="1"/>
      </xdr:nvSpPr>
      <xdr:spPr>
        <a:xfrm>
          <a:off x="1800225" y="28574"/>
          <a:ext cx="6657975" cy="7715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100" b="1"/>
            <a:t>FPE Solder Joint Goal Tables Nominal</a:t>
          </a:r>
          <a:r>
            <a:rPr lang="en-US" sz="2100" b="1" baseline="0"/>
            <a:t> Package Dimensions</a:t>
          </a:r>
          <a:endParaRPr lang="en-US" sz="2100" b="1"/>
        </a:p>
        <a:p>
          <a:r>
            <a:rPr lang="en-US" sz="2100" b="1"/>
            <a:t>Column Grid Array (CGA)</a:t>
          </a:r>
        </a:p>
      </xdr:txBody>
    </xdr:sp>
    <xdr:clientData/>
  </xdr:twoCellAnchor>
  <xdr:twoCellAnchor editAs="oneCell">
    <xdr:from>
      <xdr:col>0</xdr:col>
      <xdr:colOff>85725</xdr:colOff>
      <xdr:row>0</xdr:row>
      <xdr:rowOff>85726</xdr:rowOff>
    </xdr:from>
    <xdr:to>
      <xdr:col>3</xdr:col>
      <xdr:colOff>45384</xdr:colOff>
      <xdr:row>0</xdr:row>
      <xdr:rowOff>620231</xdr:rowOff>
    </xdr:to>
    <xdr:pic>
      <xdr:nvPicPr>
        <xdr:cNvPr id="3" name="Picture 2" descr="PCBL Logo 40.jp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85726"/>
          <a:ext cx="1714500" cy="5345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253252</xdr:colOff>
      <xdr:row>0</xdr:row>
      <xdr:rowOff>142875</xdr:rowOff>
    </xdr:from>
    <xdr:to>
      <xdr:col>13</xdr:col>
      <xdr:colOff>663601</xdr:colOff>
      <xdr:row>0</xdr:row>
      <xdr:rowOff>618239</xdr:rowOff>
    </xdr:to>
    <xdr:grpSp>
      <xdr:nvGrpSpPr>
        <xdr:cNvPr id="4" name="Group 3">
          <a:hlinkClick xmlns:r="http://schemas.openxmlformats.org/officeDocument/2006/relationships" r:id="rId3" tooltip="Back to Menu"/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pSpPr/>
      </xdr:nvGrpSpPr>
      <xdr:grpSpPr>
        <a:xfrm>
          <a:off x="8606677" y="142875"/>
          <a:ext cx="353199" cy="475364"/>
          <a:chOff x="8428726" y="295276"/>
          <a:chExt cx="406161" cy="473914"/>
        </a:xfrm>
      </xdr:grpSpPr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00000000-0008-0000-1000-000005000000}"/>
              </a:ext>
            </a:extLst>
          </xdr:cNvPr>
          <xdr:cNvSpPr/>
        </xdr:nvSpPr>
        <xdr:spPr>
          <a:xfrm>
            <a:off x="8456761" y="295276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00000000-0008-0000-1000-000006000000}"/>
              </a:ext>
            </a:extLst>
          </xdr:cNvPr>
          <xdr:cNvSpPr/>
        </xdr:nvSpPr>
        <xdr:spPr>
          <a:xfrm>
            <a:off x="8458198" y="404542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00000000-0008-0000-1000-000007000000}"/>
              </a:ext>
            </a:extLst>
          </xdr:cNvPr>
          <xdr:cNvSpPr/>
        </xdr:nvSpPr>
        <xdr:spPr>
          <a:xfrm>
            <a:off x="8459642" y="513809"/>
            <a:ext cx="331399" cy="71348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8" name="TextBox 7">
            <a:extLst>
              <a:ext uri="{FF2B5EF4-FFF2-40B4-BE49-F238E27FC236}">
                <a16:creationId xmlns:a16="http://schemas.microsoft.com/office/drawing/2014/main" id="{00000000-0008-0000-1000-000008000000}"/>
              </a:ext>
            </a:extLst>
          </xdr:cNvPr>
          <xdr:cNvSpPr txBox="1"/>
        </xdr:nvSpPr>
        <xdr:spPr>
          <a:xfrm>
            <a:off x="8428726" y="611038"/>
            <a:ext cx="406161" cy="15815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t"/>
          <a:lstStyle/>
          <a:p>
            <a:pPr algn="ctr"/>
            <a:r>
              <a:rPr lang="en-US" sz="1000" b="1">
                <a:solidFill>
                  <a:schemeClr val="accent1">
                    <a:lumMod val="50000"/>
                  </a:schemeClr>
                </a:solidFill>
              </a:rPr>
              <a:t>MENU</a:t>
            </a:r>
          </a:p>
        </xdr:txBody>
      </xdr:sp>
    </xdr:grpSp>
    <xdr:clientData/>
  </xdr:twoCellAnchor>
  <xdr:twoCellAnchor editAs="oneCell">
    <xdr:from>
      <xdr:col>3</xdr:col>
      <xdr:colOff>390525</xdr:colOff>
      <xdr:row>7</xdr:row>
      <xdr:rowOff>133350</xdr:rowOff>
    </xdr:from>
    <xdr:to>
      <xdr:col>6</xdr:col>
      <xdr:colOff>119903</xdr:colOff>
      <xdr:row>12</xdr:row>
      <xdr:rowOff>114300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19375" y="2171700"/>
          <a:ext cx="1872503" cy="9334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38100</xdr:colOff>
      <xdr:row>6</xdr:row>
      <xdr:rowOff>76200</xdr:rowOff>
    </xdr:from>
    <xdr:to>
      <xdr:col>9</xdr:col>
      <xdr:colOff>542925</xdr:colOff>
      <xdr:row>12</xdr:row>
      <xdr:rowOff>159609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1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86400" y="1924050"/>
          <a:ext cx="752475" cy="12264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29.png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B7:B20"/>
  <sheetViews>
    <sheetView showGridLines="0" showRowColHeaders="0" tabSelected="1" zoomScaleNormal="100" workbookViewId="0">
      <selection activeCell="A5" sqref="A5"/>
    </sheetView>
  </sheetViews>
  <sheetFormatPr defaultColWidth="9.140625" defaultRowHeight="15" x14ac:dyDescent="0.25"/>
  <cols>
    <col min="1" max="1" width="2.7109375" style="128" customWidth="1"/>
    <col min="2" max="16384" width="9.140625" style="128"/>
  </cols>
  <sheetData>
    <row r="7" ht="199.5" customHeight="1" x14ac:dyDescent="0.25"/>
    <row r="19" spans="2:2" x14ac:dyDescent="0.25">
      <c r="B19" s="129" t="s">
        <v>86</v>
      </c>
    </row>
    <row r="20" spans="2:2" x14ac:dyDescent="0.25">
      <c r="B20" s="130" t="s">
        <v>72</v>
      </c>
    </row>
  </sheetData>
  <sheetProtection algorithmName="SHA-512" hashValue="qdiYWTqH1xMc2soCkcfaefIfOylRxen+baT8ukUXDWEIfedKTSXj2w42ofeVtht4grJ3EhIckC/XST8Q9N4XsA==" saltValue="Bn5iSAeAI0B0Q0pZmEbKVw==" spinCount="100000" sheet="1" objects="1" scenarios="1" selectLockedCells="1" selectUnlockedCells="1"/>
  <pageMargins left="0.7" right="0.7" top="0.75" bottom="0.75" header="0.3" footer="0.3"/>
  <pageSetup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B1:P69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2" width="15.85546875" style="1" customWidth="1"/>
    <col min="3" max="3" width="3.7109375" style="1" customWidth="1"/>
    <col min="4" max="6" width="10.7109375" style="1" customWidth="1"/>
    <col min="7" max="7" width="3.7109375" customWidth="1"/>
    <col min="8" max="10" width="10.7109375" customWidth="1"/>
    <col min="11" max="11" width="3.7109375" customWidth="1"/>
    <col min="12" max="14" width="10.7109375" customWidth="1"/>
  </cols>
  <sheetData>
    <row r="1" spans="2:16" ht="50.1" customHeight="1" x14ac:dyDescent="0.25">
      <c r="D1" s="104"/>
      <c r="I1" s="1"/>
      <c r="J1" s="1"/>
      <c r="K1" s="1"/>
      <c r="N1" s="1"/>
      <c r="O1" s="1"/>
      <c r="P1" s="1"/>
    </row>
    <row r="2" spans="2:16" ht="15.75" thickBot="1" x14ac:dyDescent="0.3"/>
    <row r="3" spans="2:16" ht="16.5" thickTop="1" thickBot="1" x14ac:dyDescent="0.3">
      <c r="B3" s="6" t="s">
        <v>4</v>
      </c>
      <c r="C3" s="7"/>
      <c r="D3" s="156" t="s">
        <v>11</v>
      </c>
      <c r="E3" s="157"/>
      <c r="F3" s="158"/>
      <c r="G3" s="8"/>
      <c r="H3" s="156" t="s">
        <v>12</v>
      </c>
      <c r="I3" s="157"/>
      <c r="J3" s="158"/>
      <c r="K3" s="8"/>
      <c r="L3" s="156" t="s">
        <v>13</v>
      </c>
      <c r="M3" s="157"/>
      <c r="N3" s="158"/>
    </row>
    <row r="4" spans="2:16" ht="16.5" thickTop="1" thickBot="1" x14ac:dyDescent="0.3">
      <c r="B4" s="159" t="s">
        <v>16</v>
      </c>
      <c r="C4" s="8"/>
      <c r="D4" s="17" t="s">
        <v>0</v>
      </c>
      <c r="E4" s="18" t="s">
        <v>1</v>
      </c>
      <c r="F4" s="19" t="s">
        <v>10</v>
      </c>
      <c r="G4" s="8"/>
      <c r="H4" s="17" t="s">
        <v>0</v>
      </c>
      <c r="I4" s="18" t="s">
        <v>1</v>
      </c>
      <c r="J4" s="19" t="s">
        <v>10</v>
      </c>
      <c r="K4" s="8"/>
      <c r="L4" s="17" t="s">
        <v>0</v>
      </c>
      <c r="M4" s="18" t="s">
        <v>1</v>
      </c>
      <c r="N4" s="19" t="s">
        <v>10</v>
      </c>
    </row>
    <row r="5" spans="2:16" ht="16.5" thickTop="1" thickBot="1" x14ac:dyDescent="0.3">
      <c r="B5" s="160"/>
      <c r="C5" s="9"/>
      <c r="D5" s="58">
        <v>0.1</v>
      </c>
      <c r="E5" s="59">
        <v>0</v>
      </c>
      <c r="F5" s="60">
        <v>0.1</v>
      </c>
      <c r="G5" s="8"/>
      <c r="H5" s="58">
        <v>0.2</v>
      </c>
      <c r="I5" s="59">
        <v>0.05</v>
      </c>
      <c r="J5" s="60">
        <v>0.2</v>
      </c>
      <c r="K5" s="8"/>
      <c r="L5" s="58">
        <v>0.3</v>
      </c>
      <c r="M5" s="59">
        <v>0.1</v>
      </c>
      <c r="N5" s="60">
        <v>0.4</v>
      </c>
    </row>
    <row r="6" spans="2:16" ht="15.75" thickTop="1" x14ac:dyDescent="0.25">
      <c r="B6"/>
      <c r="C6"/>
      <c r="D6"/>
      <c r="E6"/>
      <c r="F6"/>
    </row>
    <row r="7" spans="2:16" x14ac:dyDescent="0.25">
      <c r="B7" s="105" t="str">
        <f>REF!B$19</f>
        <v>Updated: December 2024</v>
      </c>
      <c r="C7"/>
      <c r="D7"/>
      <c r="E7"/>
      <c r="F7"/>
    </row>
    <row r="8" spans="2:16" x14ac:dyDescent="0.25">
      <c r="B8" s="105" t="str">
        <f>REF!B$20</f>
        <v>© 2014 - 2025 PCB Libraries, Inc.</v>
      </c>
      <c r="C8"/>
      <c r="D8"/>
      <c r="E8"/>
      <c r="F8"/>
    </row>
    <row r="9" spans="2:16" x14ac:dyDescent="0.25">
      <c r="B9"/>
      <c r="C9"/>
      <c r="D9"/>
      <c r="E9"/>
      <c r="F9"/>
    </row>
    <row r="10" spans="2:16" x14ac:dyDescent="0.25">
      <c r="B10"/>
      <c r="C10"/>
      <c r="D10"/>
      <c r="E10"/>
      <c r="F10"/>
    </row>
    <row r="11" spans="2:16" x14ac:dyDescent="0.25">
      <c r="B11"/>
      <c r="C11"/>
      <c r="D11"/>
      <c r="E11"/>
      <c r="F11"/>
    </row>
    <row r="12" spans="2:16" x14ac:dyDescent="0.25">
      <c r="B12"/>
      <c r="C12"/>
      <c r="D12"/>
      <c r="E12"/>
      <c r="F12"/>
    </row>
    <row r="13" spans="2:16" x14ac:dyDescent="0.25">
      <c r="B13"/>
      <c r="C13"/>
      <c r="D13"/>
      <c r="E13"/>
      <c r="F13"/>
    </row>
    <row r="14" spans="2:16" x14ac:dyDescent="0.25">
      <c r="B14"/>
      <c r="C14"/>
      <c r="D14"/>
      <c r="E14"/>
      <c r="F14"/>
    </row>
    <row r="15" spans="2:16" x14ac:dyDescent="0.25">
      <c r="B15"/>
      <c r="C15"/>
      <c r="D15"/>
      <c r="E15"/>
      <c r="F15"/>
    </row>
    <row r="16" spans="2:16" x14ac:dyDescent="0.25">
      <c r="B16"/>
      <c r="C16"/>
      <c r="D16"/>
      <c r="E16"/>
      <c r="F16"/>
    </row>
    <row r="17" customFormat="1" x14ac:dyDescent="0.25"/>
    <row r="18" customFormat="1" x14ac:dyDescent="0.25"/>
    <row r="19" customFormat="1" x14ac:dyDescent="0.25"/>
    <row r="20" customFormat="1" x14ac:dyDescent="0.25"/>
    <row r="21" customFormat="1" x14ac:dyDescent="0.25"/>
    <row r="22" customFormat="1" x14ac:dyDescent="0.25"/>
    <row r="23" customFormat="1" x14ac:dyDescent="0.25"/>
    <row r="24" customFormat="1" x14ac:dyDescent="0.25"/>
    <row r="25" customFormat="1" x14ac:dyDescent="0.25"/>
    <row r="26" customFormat="1" x14ac:dyDescent="0.25"/>
    <row r="27" customFormat="1" x14ac:dyDescent="0.25"/>
    <row r="28" customFormat="1" x14ac:dyDescent="0.25"/>
    <row r="29" customFormat="1" x14ac:dyDescent="0.25"/>
    <row r="30" customFormat="1" x14ac:dyDescent="0.25"/>
    <row r="31" customFormat="1" x14ac:dyDescent="0.25"/>
    <row r="32" customFormat="1" x14ac:dyDescent="0.25"/>
    <row r="33" customFormat="1" x14ac:dyDescent="0.25"/>
    <row r="34" customFormat="1" x14ac:dyDescent="0.25"/>
    <row r="35" customFormat="1" x14ac:dyDescent="0.25"/>
    <row r="36" customFormat="1" x14ac:dyDescent="0.25"/>
    <row r="37" customFormat="1" x14ac:dyDescent="0.25"/>
    <row r="38" customFormat="1" x14ac:dyDescent="0.25"/>
    <row r="39" customFormat="1" x14ac:dyDescent="0.25"/>
    <row r="40" customFormat="1" x14ac:dyDescent="0.25"/>
    <row r="41" customFormat="1" x14ac:dyDescent="0.25"/>
    <row r="42" customFormat="1" x14ac:dyDescent="0.25"/>
    <row r="43" customFormat="1" x14ac:dyDescent="0.25"/>
    <row r="44" customFormat="1" x14ac:dyDescent="0.25"/>
    <row r="45" customFormat="1" x14ac:dyDescent="0.25"/>
    <row r="46" customFormat="1" x14ac:dyDescent="0.25"/>
    <row r="47" customFormat="1" x14ac:dyDescent="0.25"/>
    <row r="48" customFormat="1" x14ac:dyDescent="0.25"/>
    <row r="49" customFormat="1" x14ac:dyDescent="0.25"/>
    <row r="50" customFormat="1" x14ac:dyDescent="0.25"/>
    <row r="51" customFormat="1" x14ac:dyDescent="0.25"/>
    <row r="52" customFormat="1" x14ac:dyDescent="0.25"/>
    <row r="53" customFormat="1" x14ac:dyDescent="0.25"/>
    <row r="54" customFormat="1" x14ac:dyDescent="0.25"/>
    <row r="55" customFormat="1" x14ac:dyDescent="0.25"/>
    <row r="56" customFormat="1" x14ac:dyDescent="0.25"/>
    <row r="57" customFormat="1" x14ac:dyDescent="0.25"/>
    <row r="58" customFormat="1" x14ac:dyDescent="0.25"/>
    <row r="59" customFormat="1" x14ac:dyDescent="0.25"/>
    <row r="60" customFormat="1" x14ac:dyDescent="0.25"/>
    <row r="61" customFormat="1" x14ac:dyDescent="0.25"/>
    <row r="62" customFormat="1" x14ac:dyDescent="0.25"/>
    <row r="63" customFormat="1" x14ac:dyDescent="0.25"/>
    <row r="64" customFormat="1" x14ac:dyDescent="0.25"/>
    <row r="65" customFormat="1" x14ac:dyDescent="0.25"/>
    <row r="66" customFormat="1" x14ac:dyDescent="0.25"/>
    <row r="67" customFormat="1" x14ac:dyDescent="0.25"/>
    <row r="68" customFormat="1" x14ac:dyDescent="0.25"/>
    <row r="69" customFormat="1" x14ac:dyDescent="0.25"/>
  </sheetData>
  <sheetProtection algorithmName="SHA-512" hashValue="VNihqLJS/Da/tgG2CNjncajOejMGJLbdB2s4STAtUILleT03wOeSlQ/V7o4mwG47Fqewin6BRwjgOnzpbW0W+g==" saltValue="dB40GgiQZTwOU+0uFThy9A==" spinCount="100000" sheet="1" objects="1" scenarios="1" selectLockedCells="1" selectUnlockedCells="1"/>
  <mergeCells count="4">
    <mergeCell ref="D3:F3"/>
    <mergeCell ref="H3:J3"/>
    <mergeCell ref="L3:N3"/>
    <mergeCell ref="B4:B5"/>
  </mergeCells>
  <pageMargins left="0.7" right="0.7" top="0.75" bottom="0.75" header="0.3" footer="0.3"/>
  <pageSetup paperSize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B1:Q16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2" width="18.28515625" style="1" customWidth="1"/>
    <col min="3" max="3" width="3.7109375" style="1" customWidth="1"/>
    <col min="4" max="6" width="10.7109375" style="1" customWidth="1"/>
    <col min="7" max="7" width="10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D1" s="104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37" t="s">
        <v>3</v>
      </c>
      <c r="C3" s="7"/>
      <c r="D3" s="156" t="s">
        <v>11</v>
      </c>
      <c r="E3" s="157"/>
      <c r="F3" s="157"/>
      <c r="G3" s="158"/>
      <c r="H3" s="8"/>
      <c r="I3" s="156" t="s">
        <v>12</v>
      </c>
      <c r="J3" s="157"/>
      <c r="K3" s="157"/>
      <c r="L3" s="158"/>
      <c r="M3" s="8"/>
      <c r="N3" s="156" t="s">
        <v>13</v>
      </c>
      <c r="O3" s="157"/>
      <c r="P3" s="157"/>
      <c r="Q3" s="158"/>
    </row>
    <row r="4" spans="2:17" ht="16.5" thickTop="1" thickBot="1" x14ac:dyDescent="0.3">
      <c r="B4" s="133" t="s">
        <v>70</v>
      </c>
      <c r="C4" s="8"/>
      <c r="D4" s="17" t="s">
        <v>0</v>
      </c>
      <c r="E4" s="18" t="s">
        <v>1</v>
      </c>
      <c r="F4" s="18" t="s">
        <v>2</v>
      </c>
      <c r="G4" s="19" t="s">
        <v>10</v>
      </c>
      <c r="H4" s="8"/>
      <c r="I4" s="17" t="s">
        <v>0</v>
      </c>
      <c r="J4" s="18" t="s">
        <v>1</v>
      </c>
      <c r="K4" s="18" t="s">
        <v>2</v>
      </c>
      <c r="L4" s="19" t="s">
        <v>10</v>
      </c>
      <c r="M4" s="8"/>
      <c r="N4" s="17" t="s">
        <v>0</v>
      </c>
      <c r="O4" s="18" t="s">
        <v>1</v>
      </c>
      <c r="P4" s="18" t="s">
        <v>2</v>
      </c>
      <c r="Q4" s="19" t="s">
        <v>10</v>
      </c>
    </row>
    <row r="5" spans="2:17" ht="15.75" thickTop="1" x14ac:dyDescent="0.25">
      <c r="B5" s="132" t="s">
        <v>67</v>
      </c>
      <c r="C5" s="9"/>
      <c r="D5" s="136">
        <v>0.15</v>
      </c>
      <c r="E5" s="137">
        <v>0.05</v>
      </c>
      <c r="F5" s="137">
        <v>0.1</v>
      </c>
      <c r="G5" s="138">
        <v>0.1</v>
      </c>
      <c r="H5" s="8"/>
      <c r="I5" s="136">
        <v>0.35</v>
      </c>
      <c r="J5" s="137">
        <v>0.1</v>
      </c>
      <c r="K5" s="137">
        <v>0.2</v>
      </c>
      <c r="L5" s="138">
        <v>0.2</v>
      </c>
      <c r="M5" s="8"/>
      <c r="N5" s="136">
        <v>0.55000000000000004</v>
      </c>
      <c r="O5" s="137">
        <v>0.15</v>
      </c>
      <c r="P5" s="137">
        <v>0.3</v>
      </c>
      <c r="Q5" s="138">
        <v>0.4</v>
      </c>
    </row>
    <row r="6" spans="2:17" x14ac:dyDescent="0.25">
      <c r="B6" s="134" t="s">
        <v>66</v>
      </c>
      <c r="D6" s="46">
        <v>0.2</v>
      </c>
      <c r="E6" s="47">
        <v>0.05</v>
      </c>
      <c r="F6" s="47">
        <v>0.1</v>
      </c>
      <c r="G6" s="48">
        <v>0.1</v>
      </c>
      <c r="I6" s="46">
        <v>0.4</v>
      </c>
      <c r="J6" s="47">
        <v>0.1</v>
      </c>
      <c r="K6" s="47">
        <v>0.2</v>
      </c>
      <c r="L6" s="48">
        <v>0.2</v>
      </c>
      <c r="N6" s="46">
        <v>0.6</v>
      </c>
      <c r="O6" s="47">
        <v>0.15</v>
      </c>
      <c r="P6" s="47">
        <v>0.3</v>
      </c>
      <c r="Q6" s="48">
        <v>0.4</v>
      </c>
    </row>
    <row r="7" spans="2:17" x14ac:dyDescent="0.25">
      <c r="B7" s="134" t="s">
        <v>68</v>
      </c>
      <c r="D7" s="46">
        <v>0.25</v>
      </c>
      <c r="E7" s="47">
        <v>0.05</v>
      </c>
      <c r="F7" s="47">
        <v>0.1</v>
      </c>
      <c r="G7" s="48">
        <v>0.1</v>
      </c>
      <c r="I7" s="46">
        <v>0.45</v>
      </c>
      <c r="J7" s="47">
        <v>0.1</v>
      </c>
      <c r="K7" s="47">
        <v>0.2</v>
      </c>
      <c r="L7" s="48">
        <v>0.2</v>
      </c>
      <c r="N7" s="46">
        <v>0.65</v>
      </c>
      <c r="O7" s="47">
        <v>0.15</v>
      </c>
      <c r="P7" s="47">
        <v>0.3</v>
      </c>
      <c r="Q7" s="48">
        <v>0.4</v>
      </c>
    </row>
    <row r="8" spans="2:17" x14ac:dyDescent="0.25">
      <c r="B8" s="134" t="s">
        <v>69</v>
      </c>
      <c r="D8" s="46">
        <v>0.3</v>
      </c>
      <c r="E8" s="47">
        <v>0.05</v>
      </c>
      <c r="F8" s="47">
        <v>0.1</v>
      </c>
      <c r="G8" s="48">
        <v>0.1</v>
      </c>
      <c r="I8" s="46">
        <v>0.5</v>
      </c>
      <c r="J8" s="47">
        <v>0.1</v>
      </c>
      <c r="K8" s="47">
        <v>0.2</v>
      </c>
      <c r="L8" s="48">
        <v>0.2</v>
      </c>
      <c r="N8" s="46">
        <v>0.7</v>
      </c>
      <c r="O8" s="47">
        <v>0.15</v>
      </c>
      <c r="P8" s="47">
        <v>0.3</v>
      </c>
      <c r="Q8" s="48">
        <v>0.4</v>
      </c>
    </row>
    <row r="9" spans="2:17" ht="15.75" thickBot="1" x14ac:dyDescent="0.3">
      <c r="B9" s="135" t="s">
        <v>71</v>
      </c>
      <c r="D9" s="52">
        <v>0.3</v>
      </c>
      <c r="E9" s="53">
        <v>0.05</v>
      </c>
      <c r="F9" s="53">
        <v>0.1</v>
      </c>
      <c r="G9" s="54">
        <v>0.1</v>
      </c>
      <c r="I9" s="52">
        <v>0.5</v>
      </c>
      <c r="J9" s="53">
        <v>0.1</v>
      </c>
      <c r="K9" s="53">
        <v>0.2</v>
      </c>
      <c r="L9" s="54">
        <v>0.2</v>
      </c>
      <c r="N9" s="52">
        <v>0.7</v>
      </c>
      <c r="O9" s="53">
        <v>0.15</v>
      </c>
      <c r="P9" s="53">
        <v>0.3</v>
      </c>
      <c r="Q9" s="54">
        <v>0.4</v>
      </c>
    </row>
    <row r="10" spans="2:17" ht="15.75" thickTop="1" x14ac:dyDescent="0.25"/>
    <row r="15" spans="2:17" x14ac:dyDescent="0.25">
      <c r="B15" s="131" t="str">
        <f>REF!B$19</f>
        <v>Updated: December 2024</v>
      </c>
    </row>
    <row r="16" spans="2:17" x14ac:dyDescent="0.25">
      <c r="B16" s="105" t="str">
        <f>REF!B$20</f>
        <v>© 2014 - 2025 PCB Libraries, Inc.</v>
      </c>
    </row>
  </sheetData>
  <sheetProtection algorithmName="SHA-512" hashValue="8CA4GN3mA0g9twQEsVstv/01vHb3lYuPgl1271/Q+2dK6xtCuFYFmy27HDoldVfpEjupM+zvMAit8SXw57dgnw==" saltValue="z8IFZmqKp40VKv97tmF+7A==" spinCount="100000" sheet="1" objects="1" scenarios="1" selectLockedCells="1" selectUnlockedCells="1"/>
  <mergeCells count="3">
    <mergeCell ref="D3:G3"/>
    <mergeCell ref="I3:L3"/>
    <mergeCell ref="N3:Q3"/>
  </mergeCells>
  <pageMargins left="0.7" right="0.7" top="0.75" bottom="0.75" header="0.3" footer="0.3"/>
  <pageSetup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2050" r:id="rId4">
          <objectPr defaultSize="0" autoPict="0" r:id="rId5">
            <anchor moveWithCells="1" sizeWithCells="1">
              <from>
                <xdr:col>10</xdr:col>
                <xdr:colOff>171450</xdr:colOff>
                <xdr:row>10</xdr:row>
                <xdr:rowOff>95250</xdr:rowOff>
              </from>
              <to>
                <xdr:col>12</xdr:col>
                <xdr:colOff>114300</xdr:colOff>
                <xdr:row>15</xdr:row>
                <xdr:rowOff>161925</xdr:rowOff>
              </to>
            </anchor>
          </objectPr>
        </oleObject>
      </mc:Choice>
      <mc:Fallback>
        <oleObject progId="PBrush" shapeId="205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B1:Q8"/>
  <sheetViews>
    <sheetView showGridLines="0" showRowColHeaders="0" zoomScaleNormal="100" workbookViewId="0">
      <selection activeCell="B2" sqref="B2"/>
    </sheetView>
  </sheetViews>
  <sheetFormatPr defaultRowHeight="15" x14ac:dyDescent="0.25"/>
  <cols>
    <col min="1" max="1" width="3.7109375" customWidth="1"/>
    <col min="2" max="2" width="10.85546875" customWidth="1"/>
    <col min="3" max="3" width="3.7109375" style="1" customWidth="1"/>
    <col min="4" max="4" width="10.85546875" style="1" customWidth="1"/>
    <col min="5" max="5" width="11.85546875" style="1" customWidth="1"/>
    <col min="6" max="6" width="12.28515625" style="1" customWidth="1"/>
    <col min="7" max="7" width="12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B1" s="1"/>
      <c r="D1" s="104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6" t="s">
        <v>8</v>
      </c>
      <c r="C3" s="7"/>
      <c r="D3" s="156" t="s">
        <v>11</v>
      </c>
      <c r="E3" s="157"/>
      <c r="F3" s="157"/>
      <c r="G3" s="158"/>
      <c r="H3" s="8"/>
      <c r="I3" s="156" t="s">
        <v>12</v>
      </c>
      <c r="J3" s="157"/>
      <c r="K3" s="157"/>
      <c r="L3" s="158"/>
      <c r="M3" s="8"/>
      <c r="N3" s="156" t="s">
        <v>13</v>
      </c>
      <c r="O3" s="157"/>
      <c r="P3" s="157"/>
      <c r="Q3" s="158"/>
    </row>
    <row r="4" spans="2:17" ht="16.5" thickTop="1" thickBot="1" x14ac:dyDescent="0.3">
      <c r="B4" s="95" t="s">
        <v>85</v>
      </c>
      <c r="C4" s="8"/>
      <c r="D4" s="17" t="s">
        <v>0</v>
      </c>
      <c r="E4" s="18" t="s">
        <v>1</v>
      </c>
      <c r="F4" s="18" t="s">
        <v>2</v>
      </c>
      <c r="G4" s="19" t="s">
        <v>10</v>
      </c>
      <c r="H4" s="8"/>
      <c r="I4" s="17" t="s">
        <v>0</v>
      </c>
      <c r="J4" s="18" t="s">
        <v>1</v>
      </c>
      <c r="K4" s="18" t="s">
        <v>2</v>
      </c>
      <c r="L4" s="19" t="s">
        <v>10</v>
      </c>
      <c r="M4" s="8"/>
      <c r="N4" s="17" t="s">
        <v>0</v>
      </c>
      <c r="O4" s="18" t="s">
        <v>1</v>
      </c>
      <c r="P4" s="18" t="s">
        <v>2</v>
      </c>
      <c r="Q4" s="19" t="s">
        <v>10</v>
      </c>
    </row>
    <row r="5" spans="2:17" ht="16.5" thickTop="1" thickBot="1" x14ac:dyDescent="0.3">
      <c r="B5" s="35" t="s">
        <v>15</v>
      </c>
      <c r="C5" s="9"/>
      <c r="D5" s="58">
        <v>0.15</v>
      </c>
      <c r="E5" s="59">
        <v>0</v>
      </c>
      <c r="F5" s="59">
        <v>0</v>
      </c>
      <c r="G5" s="60">
        <v>0.1</v>
      </c>
      <c r="H5" s="8"/>
      <c r="I5" s="58">
        <v>0.25</v>
      </c>
      <c r="J5" s="59">
        <v>0.05</v>
      </c>
      <c r="K5" s="141">
        <v>2.5000000000000001E-2</v>
      </c>
      <c r="L5" s="60">
        <v>0.15</v>
      </c>
      <c r="M5" s="8"/>
      <c r="N5" s="58">
        <v>0.35</v>
      </c>
      <c r="O5" s="59">
        <v>0.1</v>
      </c>
      <c r="P5" s="59">
        <v>0.05</v>
      </c>
      <c r="Q5" s="60">
        <v>0.2</v>
      </c>
    </row>
    <row r="6" spans="2:17" ht="15.75" thickTop="1" x14ac:dyDescent="0.25"/>
    <row r="7" spans="2:17" x14ac:dyDescent="0.25">
      <c r="B7" s="105" t="str">
        <f>REF!B$19</f>
        <v>Updated: December 2024</v>
      </c>
    </row>
    <row r="8" spans="2:17" x14ac:dyDescent="0.25">
      <c r="B8" s="105" t="str">
        <f>REF!B$20</f>
        <v>© 2014 - 2025 PCB Libraries, Inc.</v>
      </c>
    </row>
  </sheetData>
  <sheetProtection algorithmName="SHA-512" hashValue="TBg6P00L44+5B0dJPX3nZJ/TAV/mXGgo6f4+v+eHmuW6KLz70kThUzU0o07OFLAwC2fNe28j1A340tmT5lhtyQ==" saltValue="oMzvSWo89kbCpMBFjgGs0Q==" spinCount="100000" sheet="1" objects="1" scenarios="1" selectLockedCells="1" selectUnlockedCells="1"/>
  <mergeCells count="3">
    <mergeCell ref="D3:G3"/>
    <mergeCell ref="I3:L3"/>
    <mergeCell ref="N3:Q3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9D34C-47A7-49AA-B909-4B8439740EE4}">
  <sheetPr codeName="Sheet17"/>
  <dimension ref="B1:Q8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2" width="10.85546875" customWidth="1"/>
    <col min="3" max="3" width="3.7109375" style="1" customWidth="1"/>
    <col min="4" max="4" width="10.85546875" style="1" customWidth="1"/>
    <col min="5" max="5" width="11.85546875" style="1" customWidth="1"/>
    <col min="6" max="6" width="12.28515625" style="1" customWidth="1"/>
    <col min="7" max="7" width="12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B1" s="1"/>
      <c r="D1" s="104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6" t="s">
        <v>64</v>
      </c>
      <c r="C3" s="7"/>
      <c r="D3" s="156" t="s">
        <v>11</v>
      </c>
      <c r="E3" s="157"/>
      <c r="F3" s="157"/>
      <c r="G3" s="158"/>
      <c r="H3" s="8"/>
      <c r="I3" s="156" t="s">
        <v>12</v>
      </c>
      <c r="J3" s="157"/>
      <c r="K3" s="157"/>
      <c r="L3" s="158"/>
      <c r="M3" s="8"/>
      <c r="N3" s="156" t="s">
        <v>13</v>
      </c>
      <c r="O3" s="157"/>
      <c r="P3" s="157"/>
      <c r="Q3" s="158"/>
    </row>
    <row r="4" spans="2:17" ht="16.5" thickTop="1" thickBot="1" x14ac:dyDescent="0.3">
      <c r="B4" s="159" t="s">
        <v>65</v>
      </c>
      <c r="C4" s="8"/>
      <c r="D4" s="17" t="s">
        <v>0</v>
      </c>
      <c r="E4" s="18" t="s">
        <v>1</v>
      </c>
      <c r="F4" s="18" t="s">
        <v>2</v>
      </c>
      <c r="G4" s="19" t="s">
        <v>10</v>
      </c>
      <c r="H4" s="8"/>
      <c r="I4" s="17" t="s">
        <v>0</v>
      </c>
      <c r="J4" s="18" t="s">
        <v>1</v>
      </c>
      <c r="K4" s="18" t="s">
        <v>2</v>
      </c>
      <c r="L4" s="19" t="s">
        <v>10</v>
      </c>
      <c r="M4" s="8"/>
      <c r="N4" s="17" t="s">
        <v>0</v>
      </c>
      <c r="O4" s="18" t="s">
        <v>1</v>
      </c>
      <c r="P4" s="18" t="s">
        <v>2</v>
      </c>
      <c r="Q4" s="19" t="s">
        <v>10</v>
      </c>
    </row>
    <row r="5" spans="2:17" ht="16.5" thickTop="1" thickBot="1" x14ac:dyDescent="0.3">
      <c r="B5" s="161"/>
      <c r="C5" s="9"/>
      <c r="D5" s="58">
        <v>0.25</v>
      </c>
      <c r="E5" s="59">
        <v>0.02</v>
      </c>
      <c r="F5" s="59">
        <v>0.02</v>
      </c>
      <c r="G5" s="60">
        <v>0.1</v>
      </c>
      <c r="H5" s="8"/>
      <c r="I5" s="58">
        <v>0.4</v>
      </c>
      <c r="J5" s="59">
        <v>0.05</v>
      </c>
      <c r="K5" s="59">
        <v>0.05</v>
      </c>
      <c r="L5" s="60">
        <v>0.2</v>
      </c>
      <c r="M5" s="8"/>
      <c r="N5" s="58">
        <v>0.55000000000000004</v>
      </c>
      <c r="O5" s="59">
        <v>0.08</v>
      </c>
      <c r="P5" s="59">
        <v>0.08</v>
      </c>
      <c r="Q5" s="60">
        <v>0.4</v>
      </c>
    </row>
    <row r="6" spans="2:17" ht="15.75" thickTop="1" x14ac:dyDescent="0.25"/>
    <row r="7" spans="2:17" x14ac:dyDescent="0.25">
      <c r="B7" s="105" t="str">
        <f>REF!B$19</f>
        <v>Updated: December 2024</v>
      </c>
    </row>
    <row r="8" spans="2:17" x14ac:dyDescent="0.25">
      <c r="B8" s="105" t="str">
        <f>REF!B$20</f>
        <v>© 2014 - 2025 PCB Libraries, Inc.</v>
      </c>
    </row>
  </sheetData>
  <sheetProtection algorithmName="SHA-512" hashValue="3/QsYMa+8TDNZrkCnmKa134LyGczi5nd7yJG0m/Sju2izKxR917dJqpnRjEZFxa6qnNbhqev4ASX82oSuxnOXA==" saltValue="VuUv66ip6iPd6julpbcUkA==" spinCount="100000" sheet="1" selectLockedCells="1" selectUnlockedCells="1"/>
  <mergeCells count="4">
    <mergeCell ref="D3:G3"/>
    <mergeCell ref="I3:L3"/>
    <mergeCell ref="N3:Q3"/>
    <mergeCell ref="B4:B5"/>
  </mergeCell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B1:Q17"/>
  <sheetViews>
    <sheetView showGridLines="0" showRowColHeaders="0" zoomScaleNormal="100" workbookViewId="0">
      <selection activeCell="F20" sqref="F20"/>
    </sheetView>
  </sheetViews>
  <sheetFormatPr defaultRowHeight="15" x14ac:dyDescent="0.25"/>
  <cols>
    <col min="1" max="1" width="3.7109375" customWidth="1"/>
    <col min="2" max="2" width="16.140625" style="1" customWidth="1"/>
    <col min="3" max="3" width="3.7109375" style="1" customWidth="1"/>
    <col min="4" max="6" width="10.7109375" style="1" customWidth="1"/>
    <col min="7" max="7" width="10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D1" s="104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6" t="s">
        <v>20</v>
      </c>
      <c r="C3" s="7"/>
      <c r="D3" s="156" t="s">
        <v>11</v>
      </c>
      <c r="E3" s="157"/>
      <c r="F3" s="157"/>
      <c r="G3" s="158"/>
      <c r="I3" s="156" t="s">
        <v>12</v>
      </c>
      <c r="J3" s="157"/>
      <c r="K3" s="157"/>
      <c r="L3" s="158"/>
      <c r="N3" s="156" t="s">
        <v>13</v>
      </c>
      <c r="O3" s="157"/>
      <c r="P3" s="157"/>
      <c r="Q3" s="158"/>
    </row>
    <row r="4" spans="2:17" ht="16.5" thickTop="1" thickBot="1" x14ac:dyDescent="0.3">
      <c r="B4" s="34" t="s">
        <v>18</v>
      </c>
      <c r="C4" s="32"/>
      <c r="D4" s="17" t="s">
        <v>0</v>
      </c>
      <c r="E4" s="18" t="s">
        <v>1</v>
      </c>
      <c r="F4" s="18" t="s">
        <v>2</v>
      </c>
      <c r="G4" s="19" t="s">
        <v>10</v>
      </c>
      <c r="I4" s="17" t="s">
        <v>0</v>
      </c>
      <c r="J4" s="18" t="s">
        <v>1</v>
      </c>
      <c r="K4" s="18" t="s">
        <v>2</v>
      </c>
      <c r="L4" s="19" t="s">
        <v>10</v>
      </c>
      <c r="N4" s="17" t="s">
        <v>0</v>
      </c>
      <c r="O4" s="18" t="s">
        <v>1</v>
      </c>
      <c r="P4" s="18" t="s">
        <v>2</v>
      </c>
      <c r="Q4" s="19" t="s">
        <v>10</v>
      </c>
    </row>
    <row r="5" spans="2:17" ht="16.5" thickTop="1" thickBot="1" x14ac:dyDescent="0.3">
      <c r="B5" s="35" t="s">
        <v>19</v>
      </c>
      <c r="C5" s="33"/>
      <c r="D5" s="58">
        <v>0.15</v>
      </c>
      <c r="E5" s="59">
        <v>0</v>
      </c>
      <c r="F5" s="59">
        <v>0</v>
      </c>
      <c r="G5" s="60">
        <v>0.1</v>
      </c>
      <c r="I5" s="58">
        <v>0.25</v>
      </c>
      <c r="J5" s="59">
        <v>0.05</v>
      </c>
      <c r="K5" s="141">
        <v>2.5000000000000001E-2</v>
      </c>
      <c r="L5" s="60">
        <v>0.2</v>
      </c>
      <c r="N5" s="58">
        <v>0.35</v>
      </c>
      <c r="O5" s="59">
        <v>0.1</v>
      </c>
      <c r="P5" s="59">
        <v>0.05</v>
      </c>
      <c r="Q5" s="60">
        <v>0.4</v>
      </c>
    </row>
    <row r="6" spans="2:17" ht="15.75" thickTop="1" x14ac:dyDescent="0.25">
      <c r="B6" s="2"/>
      <c r="C6" s="2"/>
      <c r="D6" s="3"/>
      <c r="E6" s="3"/>
      <c r="F6" s="3"/>
      <c r="G6" s="3"/>
    </row>
    <row r="7" spans="2:17" x14ac:dyDescent="0.25">
      <c r="B7" s="105" t="str">
        <f>REF!B$19</f>
        <v>Updated: December 2024</v>
      </c>
    </row>
    <row r="8" spans="2:17" x14ac:dyDescent="0.25">
      <c r="B8" s="105" t="str">
        <f>REF!B$20</f>
        <v>© 2014 - 2025 PCB Libraries, Inc.</v>
      </c>
    </row>
    <row r="17" spans="7:7" x14ac:dyDescent="0.25">
      <c r="G17" s="1"/>
    </row>
  </sheetData>
  <sheetProtection algorithmName="SHA-512" hashValue="qbxgiwnRpS24g0Qqwfiw6KdVnzN47RRlMHqzOn1y5Ehd8ffGIOZT33X5jWXIuxboHQ0uynsLkuxAVCrVeZyO+w==" saltValue="oJXOFP0JdOx3mCeHYM9pxw==" spinCount="100000" sheet="1" objects="1" scenarios="1" selectLockedCells="1" selectUnlockedCells="1"/>
  <mergeCells count="3">
    <mergeCell ref="D3:G3"/>
    <mergeCell ref="I3:L3"/>
    <mergeCell ref="N3:Q3"/>
  </mergeCells>
  <pageMargins left="0.7" right="0.7" top="0.75" bottom="0.75" header="0.3" footer="0.3"/>
  <pageSetup paperSize="0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B1:P9"/>
  <sheetViews>
    <sheetView showGridLines="0" showRowColHeaders="0" zoomScaleNormal="100" workbookViewId="0">
      <selection activeCell="B2" sqref="B2"/>
    </sheetView>
  </sheetViews>
  <sheetFormatPr defaultRowHeight="15" x14ac:dyDescent="0.25"/>
  <cols>
    <col min="1" max="1" width="3.7109375" customWidth="1"/>
    <col min="2" max="2" width="25.7109375" style="1" customWidth="1"/>
    <col min="3" max="3" width="3.7109375" customWidth="1"/>
    <col min="4" max="5" width="10.7109375" customWidth="1"/>
    <col min="6" max="6" width="3.7109375" customWidth="1"/>
    <col min="7" max="8" width="10.7109375" customWidth="1"/>
    <col min="9" max="9" width="3.7109375" customWidth="1"/>
    <col min="10" max="11" width="10.7109375" customWidth="1"/>
  </cols>
  <sheetData>
    <row r="1" spans="2:16" ht="50.1" customHeight="1" x14ac:dyDescent="0.25">
      <c r="C1" s="1"/>
      <c r="D1" s="104"/>
      <c r="E1" s="1"/>
      <c r="F1" s="1"/>
      <c r="I1" s="1"/>
      <c r="J1" s="1"/>
      <c r="K1" s="1"/>
      <c r="N1" s="1"/>
      <c r="O1" s="1"/>
      <c r="P1" s="1"/>
    </row>
    <row r="2" spans="2:16" ht="15.75" thickBot="1" x14ac:dyDescent="0.3"/>
    <row r="3" spans="2:16" ht="16.5" thickTop="1" thickBot="1" x14ac:dyDescent="0.3">
      <c r="B3" s="6" t="s">
        <v>17</v>
      </c>
      <c r="C3" s="7"/>
      <c r="D3" s="156" t="s">
        <v>11</v>
      </c>
      <c r="E3" s="158"/>
      <c r="F3" s="8"/>
      <c r="G3" s="156" t="s">
        <v>12</v>
      </c>
      <c r="H3" s="158"/>
      <c r="I3" s="8"/>
      <c r="J3" s="156" t="s">
        <v>13</v>
      </c>
      <c r="K3" s="158"/>
    </row>
    <row r="4" spans="2:16" ht="16.5" thickTop="1" thickBot="1" x14ac:dyDescent="0.3">
      <c r="B4" s="36" t="s">
        <v>31</v>
      </c>
      <c r="C4" s="8"/>
      <c r="D4" s="17" t="s">
        <v>24</v>
      </c>
      <c r="E4" s="19" t="s">
        <v>10</v>
      </c>
      <c r="F4" s="8"/>
      <c r="G4" s="17" t="s">
        <v>24</v>
      </c>
      <c r="H4" s="19" t="s">
        <v>10</v>
      </c>
      <c r="I4" s="8"/>
      <c r="J4" s="17" t="s">
        <v>24</v>
      </c>
      <c r="K4" s="19" t="s">
        <v>10</v>
      </c>
    </row>
    <row r="5" spans="2:16" ht="15.75" thickTop="1" x14ac:dyDescent="0.25">
      <c r="B5" s="103" t="s">
        <v>42</v>
      </c>
      <c r="C5" s="9"/>
      <c r="D5" s="142">
        <v>2.5000000000000001E-2</v>
      </c>
      <c r="E5" s="62">
        <v>0.1</v>
      </c>
      <c r="F5" s="8"/>
      <c r="G5" s="61">
        <v>0.05</v>
      </c>
      <c r="H5" s="62">
        <v>0.2</v>
      </c>
      <c r="I5" s="8"/>
      <c r="J5" s="61">
        <v>0.1</v>
      </c>
      <c r="K5" s="62">
        <v>0.4</v>
      </c>
    </row>
    <row r="6" spans="2:16" ht="15.75" thickBot="1" x14ac:dyDescent="0.3">
      <c r="B6" s="88" t="s">
        <v>43</v>
      </c>
      <c r="C6" s="8"/>
      <c r="D6" s="52">
        <v>0</v>
      </c>
      <c r="E6" s="54">
        <v>0.1</v>
      </c>
      <c r="F6" s="8"/>
      <c r="G6" s="143">
        <v>2.5000000000000001E-2</v>
      </c>
      <c r="H6" s="54">
        <v>0.15</v>
      </c>
      <c r="I6" s="8"/>
      <c r="J6" s="52">
        <v>0.05</v>
      </c>
      <c r="K6" s="54">
        <v>0.2</v>
      </c>
    </row>
    <row r="7" spans="2:16" ht="15.75" thickTop="1" x14ac:dyDescent="0.25"/>
    <row r="8" spans="2:16" x14ac:dyDescent="0.25">
      <c r="B8" s="105" t="str">
        <f>REF!B$19</f>
        <v>Updated: December 2024</v>
      </c>
    </row>
    <row r="9" spans="2:16" x14ac:dyDescent="0.25">
      <c r="B9" s="105" t="str">
        <f>REF!B$20</f>
        <v>© 2014 - 2025 PCB Libraries, Inc.</v>
      </c>
    </row>
  </sheetData>
  <sheetProtection algorithmName="SHA-512" hashValue="46pmAZRNLIsqs9/JEptnh5XeZaOGV9zfTHDnSzpYjtaTXeNMz0FBh0yRUrI3wZBiRbFg31yMkwuCWx/+d/Dx/g==" saltValue="+tihZK9MIBq0CdS+HAisqQ==" spinCount="100000" sheet="1" objects="1" scenarios="1" selectLockedCells="1" selectUnlockedCells="1"/>
  <mergeCells count="3">
    <mergeCell ref="D3:E3"/>
    <mergeCell ref="G3:H3"/>
    <mergeCell ref="J3:K3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B1:Q34"/>
  <sheetViews>
    <sheetView showGridLines="0" showRowColHeaders="0" zoomScaleNormal="100" workbookViewId="0">
      <selection activeCell="B2" sqref="B2"/>
    </sheetView>
  </sheetViews>
  <sheetFormatPr defaultRowHeight="15" x14ac:dyDescent="0.25"/>
  <cols>
    <col min="1" max="1" width="3.7109375" customWidth="1"/>
    <col min="2" max="2" width="25.7109375" style="1" customWidth="1"/>
    <col min="3" max="3" width="3.7109375" style="1" customWidth="1"/>
    <col min="4" max="6" width="7.7109375" style="1" customWidth="1"/>
    <col min="7" max="7" width="10.7109375" customWidth="1"/>
    <col min="8" max="8" width="3.7109375" customWidth="1"/>
    <col min="9" max="11" width="7.7109375" style="1" customWidth="1"/>
    <col min="12" max="12" width="10.7109375" customWidth="1"/>
    <col min="13" max="13" width="3.7109375" customWidth="1"/>
    <col min="14" max="16" width="7.7109375" style="1" customWidth="1"/>
    <col min="17" max="17" width="10.7109375" customWidth="1"/>
  </cols>
  <sheetData>
    <row r="1" spans="2:17" ht="50.1" customHeight="1" x14ac:dyDescent="0.25">
      <c r="D1" s="104"/>
    </row>
    <row r="2" spans="2:17" ht="15.75" thickBot="1" x14ac:dyDescent="0.3"/>
    <row r="3" spans="2:17" ht="16.5" thickTop="1" thickBot="1" x14ac:dyDescent="0.3">
      <c r="B3" s="10" t="s">
        <v>9</v>
      </c>
      <c r="C3" s="11"/>
      <c r="D3" s="162" t="s">
        <v>11</v>
      </c>
      <c r="E3" s="163"/>
      <c r="F3" s="163"/>
      <c r="G3" s="164"/>
      <c r="H3" s="8"/>
      <c r="I3" s="165" t="s">
        <v>12</v>
      </c>
      <c r="J3" s="163"/>
      <c r="K3" s="163"/>
      <c r="L3" s="164"/>
      <c r="M3" s="8"/>
      <c r="N3" s="165" t="s">
        <v>13</v>
      </c>
      <c r="O3" s="163"/>
      <c r="P3" s="163"/>
      <c r="Q3" s="164"/>
    </row>
    <row r="4" spans="2:17" ht="16.5" thickTop="1" thickBot="1" x14ac:dyDescent="0.3">
      <c r="B4" s="21" t="s">
        <v>25</v>
      </c>
      <c r="C4" s="12"/>
      <c r="D4" s="17" t="s">
        <v>0</v>
      </c>
      <c r="E4" s="18" t="s">
        <v>1</v>
      </c>
      <c r="F4" s="18" t="s">
        <v>2</v>
      </c>
      <c r="G4" s="19" t="s">
        <v>10</v>
      </c>
      <c r="H4" s="8"/>
      <c r="I4" s="17" t="s">
        <v>0</v>
      </c>
      <c r="J4" s="18" t="s">
        <v>1</v>
      </c>
      <c r="K4" s="18" t="s">
        <v>2</v>
      </c>
      <c r="L4" s="19" t="s">
        <v>10</v>
      </c>
      <c r="M4" s="8"/>
      <c r="N4" s="17" t="s">
        <v>0</v>
      </c>
      <c r="O4" s="18" t="s">
        <v>1</v>
      </c>
      <c r="P4" s="18" t="s">
        <v>2</v>
      </c>
      <c r="Q4" s="19" t="s">
        <v>10</v>
      </c>
    </row>
    <row r="5" spans="2:17" ht="15.75" thickTop="1" x14ac:dyDescent="0.25">
      <c r="B5" s="80" t="s">
        <v>73</v>
      </c>
      <c r="C5" s="13"/>
      <c r="D5" s="66">
        <v>0.3</v>
      </c>
      <c r="E5" s="41">
        <v>0.4</v>
      </c>
      <c r="F5" s="41">
        <v>0.06</v>
      </c>
      <c r="G5" s="42">
        <v>0.1</v>
      </c>
      <c r="H5" s="8"/>
      <c r="I5" s="40">
        <v>0.35</v>
      </c>
      <c r="J5" s="41">
        <v>0.5</v>
      </c>
      <c r="K5" s="41">
        <v>0.08</v>
      </c>
      <c r="L5" s="42">
        <v>0.2</v>
      </c>
      <c r="M5" s="8"/>
      <c r="N5" s="40">
        <v>0.4</v>
      </c>
      <c r="O5" s="41">
        <v>0.6</v>
      </c>
      <c r="P5" s="41">
        <v>0.1</v>
      </c>
      <c r="Q5" s="42">
        <v>0.4</v>
      </c>
    </row>
    <row r="6" spans="2:17" x14ac:dyDescent="0.25">
      <c r="B6" s="81" t="s">
        <v>74</v>
      </c>
      <c r="C6" s="13"/>
      <c r="D6" s="67">
        <v>0.25</v>
      </c>
      <c r="E6" s="50">
        <v>0.35</v>
      </c>
      <c r="F6" s="50">
        <v>0.05</v>
      </c>
      <c r="G6" s="51">
        <v>0.1</v>
      </c>
      <c r="H6" s="8"/>
      <c r="I6" s="49">
        <v>0.3</v>
      </c>
      <c r="J6" s="50">
        <v>0.45</v>
      </c>
      <c r="K6" s="50">
        <v>7.0000000000000007E-2</v>
      </c>
      <c r="L6" s="51">
        <v>0.2</v>
      </c>
      <c r="M6" s="8"/>
      <c r="N6" s="49">
        <v>0.35</v>
      </c>
      <c r="O6" s="50">
        <v>0.55000000000000004</v>
      </c>
      <c r="P6" s="50">
        <v>0.09</v>
      </c>
      <c r="Q6" s="51">
        <v>0.4</v>
      </c>
    </row>
    <row r="7" spans="2:17" x14ac:dyDescent="0.25">
      <c r="B7" s="82" t="s">
        <v>75</v>
      </c>
      <c r="C7" s="13"/>
      <c r="D7" s="68">
        <v>0.2</v>
      </c>
      <c r="E7" s="47">
        <v>0.3</v>
      </c>
      <c r="F7" s="47">
        <v>0.04</v>
      </c>
      <c r="G7" s="48">
        <v>0.1</v>
      </c>
      <c r="H7" s="8"/>
      <c r="I7" s="46">
        <v>0.25</v>
      </c>
      <c r="J7" s="47">
        <v>0.4</v>
      </c>
      <c r="K7" s="47">
        <v>0.06</v>
      </c>
      <c r="L7" s="48">
        <v>0.2</v>
      </c>
      <c r="M7" s="8"/>
      <c r="N7" s="46">
        <v>0.3</v>
      </c>
      <c r="O7" s="47">
        <v>0.5</v>
      </c>
      <c r="P7" s="47">
        <v>0.08</v>
      </c>
      <c r="Q7" s="48">
        <v>0.4</v>
      </c>
    </row>
    <row r="8" spans="2:17" x14ac:dyDescent="0.25">
      <c r="B8" s="81" t="s">
        <v>76</v>
      </c>
      <c r="C8" s="13"/>
      <c r="D8" s="67">
        <v>0.15</v>
      </c>
      <c r="E8" s="50">
        <v>0.25</v>
      </c>
      <c r="F8" s="50">
        <v>0.03</v>
      </c>
      <c r="G8" s="51">
        <v>0.1</v>
      </c>
      <c r="H8" s="8"/>
      <c r="I8" s="49">
        <v>0.2</v>
      </c>
      <c r="J8" s="50">
        <v>0.35</v>
      </c>
      <c r="K8" s="50">
        <v>0.05</v>
      </c>
      <c r="L8" s="51">
        <v>0.2</v>
      </c>
      <c r="M8" s="8"/>
      <c r="N8" s="49">
        <v>0.25</v>
      </c>
      <c r="O8" s="50">
        <v>0.45</v>
      </c>
      <c r="P8" s="50">
        <v>7.0000000000000007E-2</v>
      </c>
      <c r="Q8" s="51">
        <v>0.4</v>
      </c>
    </row>
    <row r="9" spans="2:17" x14ac:dyDescent="0.25">
      <c r="B9" s="82" t="s">
        <v>77</v>
      </c>
      <c r="C9" s="13"/>
      <c r="D9" s="68">
        <v>0.1</v>
      </c>
      <c r="E9" s="47">
        <v>0.2</v>
      </c>
      <c r="F9" s="47">
        <v>0.02</v>
      </c>
      <c r="G9" s="48">
        <v>0.1</v>
      </c>
      <c r="H9" s="8"/>
      <c r="I9" s="46">
        <v>0.15</v>
      </c>
      <c r="J9" s="47">
        <v>0.3</v>
      </c>
      <c r="K9" s="47">
        <v>0.04</v>
      </c>
      <c r="L9" s="48">
        <v>0.2</v>
      </c>
      <c r="M9" s="8"/>
      <c r="N9" s="46">
        <v>0.2</v>
      </c>
      <c r="O9" s="47">
        <v>0.4</v>
      </c>
      <c r="P9" s="47">
        <v>0.06</v>
      </c>
      <c r="Q9" s="48">
        <v>0.4</v>
      </c>
    </row>
    <row r="10" spans="2:17" ht="15.75" thickBot="1" x14ac:dyDescent="0.3">
      <c r="B10" s="83" t="s">
        <v>26</v>
      </c>
      <c r="C10" s="13"/>
      <c r="D10" s="69">
        <v>0.1</v>
      </c>
      <c r="E10" s="64">
        <v>0.2</v>
      </c>
      <c r="F10" s="64">
        <v>0.02</v>
      </c>
      <c r="G10" s="65">
        <v>0.1</v>
      </c>
      <c r="H10" s="8"/>
      <c r="I10" s="63">
        <v>0.15</v>
      </c>
      <c r="J10" s="64">
        <v>0.3</v>
      </c>
      <c r="K10" s="64">
        <v>0.04</v>
      </c>
      <c r="L10" s="65">
        <v>0.2</v>
      </c>
      <c r="M10" s="8"/>
      <c r="N10" s="63">
        <v>0.2</v>
      </c>
      <c r="O10" s="64">
        <v>0.4</v>
      </c>
      <c r="P10" s="64">
        <v>0.06</v>
      </c>
      <c r="Q10" s="65">
        <v>0.4</v>
      </c>
    </row>
    <row r="11" spans="2:17" ht="16.5" thickTop="1" thickBot="1" x14ac:dyDescent="0.3"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</row>
    <row r="12" spans="2:17" ht="16.5" thickTop="1" thickBot="1" x14ac:dyDescent="0.3">
      <c r="B12" s="10" t="s">
        <v>47</v>
      </c>
      <c r="C12" s="11"/>
      <c r="D12" s="162" t="s">
        <v>11</v>
      </c>
      <c r="E12" s="163"/>
      <c r="F12" s="163"/>
      <c r="G12" s="164"/>
      <c r="H12" s="8"/>
      <c r="I12" s="165" t="s">
        <v>12</v>
      </c>
      <c r="J12" s="163"/>
      <c r="K12" s="163"/>
      <c r="L12" s="164"/>
      <c r="M12" s="8"/>
      <c r="N12" s="165" t="s">
        <v>13</v>
      </c>
      <c r="O12" s="163"/>
      <c r="P12" s="163"/>
      <c r="Q12" s="164"/>
    </row>
    <row r="13" spans="2:17" ht="16.5" thickTop="1" thickBot="1" x14ac:dyDescent="0.3">
      <c r="B13" s="21" t="s">
        <v>25</v>
      </c>
      <c r="C13" s="12"/>
      <c r="D13" s="17" t="s">
        <v>0</v>
      </c>
      <c r="E13" s="18" t="s">
        <v>1</v>
      </c>
      <c r="F13" s="18" t="s">
        <v>2</v>
      </c>
      <c r="G13" s="19" t="s">
        <v>10</v>
      </c>
      <c r="H13" s="8"/>
      <c r="I13" s="17" t="s">
        <v>0</v>
      </c>
      <c r="J13" s="18" t="s">
        <v>1</v>
      </c>
      <c r="K13" s="18" t="s">
        <v>2</v>
      </c>
      <c r="L13" s="19" t="s">
        <v>10</v>
      </c>
      <c r="M13" s="8"/>
      <c r="N13" s="17" t="s">
        <v>0</v>
      </c>
      <c r="O13" s="18" t="s">
        <v>1</v>
      </c>
      <c r="P13" s="18" t="s">
        <v>2</v>
      </c>
      <c r="Q13" s="19" t="s">
        <v>10</v>
      </c>
    </row>
    <row r="14" spans="2:17" ht="15.75" thickTop="1" x14ac:dyDescent="0.25">
      <c r="B14" s="80" t="s">
        <v>78</v>
      </c>
      <c r="C14" s="13"/>
      <c r="D14" s="40">
        <v>0.2</v>
      </c>
      <c r="E14" s="41">
        <v>0.3</v>
      </c>
      <c r="F14" s="41">
        <v>0.06</v>
      </c>
      <c r="G14" s="42">
        <v>0.1</v>
      </c>
      <c r="H14" s="8"/>
      <c r="I14" s="40">
        <v>0.25</v>
      </c>
      <c r="J14" s="41">
        <v>0.35</v>
      </c>
      <c r="K14" s="41">
        <v>0.08</v>
      </c>
      <c r="L14" s="42">
        <v>0.2</v>
      </c>
      <c r="M14" s="8"/>
      <c r="N14" s="40">
        <v>0.3</v>
      </c>
      <c r="O14" s="41">
        <v>0.4</v>
      </c>
      <c r="P14" s="41">
        <v>0.1</v>
      </c>
      <c r="Q14" s="42">
        <v>0.4</v>
      </c>
    </row>
    <row r="15" spans="2:17" x14ac:dyDescent="0.25">
      <c r="B15" s="81" t="s">
        <v>79</v>
      </c>
      <c r="C15" s="13"/>
      <c r="D15" s="49">
        <v>0.15</v>
      </c>
      <c r="E15" s="50">
        <v>0.2</v>
      </c>
      <c r="F15" s="50">
        <v>0.05</v>
      </c>
      <c r="G15" s="51">
        <v>0.1</v>
      </c>
      <c r="H15" s="8"/>
      <c r="I15" s="49">
        <v>0.2</v>
      </c>
      <c r="J15" s="50">
        <v>0.25</v>
      </c>
      <c r="K15" s="50">
        <v>7.0000000000000007E-2</v>
      </c>
      <c r="L15" s="51">
        <v>0.2</v>
      </c>
      <c r="M15" s="8"/>
      <c r="N15" s="49">
        <v>0.25</v>
      </c>
      <c r="O15" s="50">
        <v>0.3</v>
      </c>
      <c r="P15" s="50">
        <v>0.09</v>
      </c>
      <c r="Q15" s="51">
        <v>0.4</v>
      </c>
    </row>
    <row r="16" spans="2:17" x14ac:dyDescent="0.25">
      <c r="B16" s="82" t="s">
        <v>80</v>
      </c>
      <c r="C16" s="13"/>
      <c r="D16" s="46">
        <v>0.15</v>
      </c>
      <c r="E16" s="47">
        <v>0.2</v>
      </c>
      <c r="F16" s="47">
        <v>0.04</v>
      </c>
      <c r="G16" s="48">
        <v>0.1</v>
      </c>
      <c r="H16" s="8"/>
      <c r="I16" s="46">
        <v>0.2</v>
      </c>
      <c r="J16" s="47">
        <v>0.25</v>
      </c>
      <c r="K16" s="47">
        <v>0.06</v>
      </c>
      <c r="L16" s="48">
        <v>0.2</v>
      </c>
      <c r="M16" s="8"/>
      <c r="N16" s="46">
        <v>0.25</v>
      </c>
      <c r="O16" s="47">
        <v>0.3</v>
      </c>
      <c r="P16" s="47">
        <v>0.08</v>
      </c>
      <c r="Q16" s="48">
        <v>0.4</v>
      </c>
    </row>
    <row r="17" spans="2:17" x14ac:dyDescent="0.25">
      <c r="B17" s="81" t="s">
        <v>76</v>
      </c>
      <c r="C17" s="13"/>
      <c r="D17" s="49">
        <v>0.1</v>
      </c>
      <c r="E17" s="50">
        <v>0.15</v>
      </c>
      <c r="F17" s="50">
        <v>0.03</v>
      </c>
      <c r="G17" s="51">
        <v>0.1</v>
      </c>
      <c r="H17" s="8"/>
      <c r="I17" s="49">
        <v>0.15</v>
      </c>
      <c r="J17" s="50">
        <v>0.2</v>
      </c>
      <c r="K17" s="50">
        <v>0.05</v>
      </c>
      <c r="L17" s="51">
        <v>0.2</v>
      </c>
      <c r="M17" s="8"/>
      <c r="N17" s="49">
        <v>0.2</v>
      </c>
      <c r="O17" s="50">
        <v>0.25</v>
      </c>
      <c r="P17" s="50">
        <v>7.0000000000000007E-2</v>
      </c>
      <c r="Q17" s="51">
        <v>0.4</v>
      </c>
    </row>
    <row r="18" spans="2:17" x14ac:dyDescent="0.25">
      <c r="B18" s="82" t="s">
        <v>77</v>
      </c>
      <c r="C18" s="13"/>
      <c r="D18" s="46">
        <v>0.1</v>
      </c>
      <c r="E18" s="47">
        <v>0.15</v>
      </c>
      <c r="F18" s="47">
        <v>0.02</v>
      </c>
      <c r="G18" s="48">
        <v>0.1</v>
      </c>
      <c r="H18" s="8"/>
      <c r="I18" s="46">
        <v>0.15</v>
      </c>
      <c r="J18" s="47">
        <v>0.2</v>
      </c>
      <c r="K18" s="47">
        <v>0.04</v>
      </c>
      <c r="L18" s="48">
        <v>0.2</v>
      </c>
      <c r="M18" s="8"/>
      <c r="N18" s="46">
        <v>0.2</v>
      </c>
      <c r="O18" s="47">
        <v>0.25</v>
      </c>
      <c r="P18" s="47">
        <v>0.06</v>
      </c>
      <c r="Q18" s="48">
        <v>0.4</v>
      </c>
    </row>
    <row r="19" spans="2:17" ht="15.75" thickBot="1" x14ac:dyDescent="0.3">
      <c r="B19" s="83" t="s">
        <v>81</v>
      </c>
      <c r="C19" s="13"/>
      <c r="D19" s="63">
        <v>0.1</v>
      </c>
      <c r="E19" s="64">
        <v>0.15</v>
      </c>
      <c r="F19" s="64">
        <v>0.02</v>
      </c>
      <c r="G19" s="65">
        <v>0.1</v>
      </c>
      <c r="H19" s="8"/>
      <c r="I19" s="63">
        <v>0.15</v>
      </c>
      <c r="J19" s="64">
        <v>0.2</v>
      </c>
      <c r="K19" s="64">
        <v>0.04</v>
      </c>
      <c r="L19" s="65">
        <v>0.2</v>
      </c>
      <c r="M19" s="8"/>
      <c r="N19" s="63">
        <v>0.2</v>
      </c>
      <c r="O19" s="64">
        <v>0.25</v>
      </c>
      <c r="P19" s="64">
        <v>0.06</v>
      </c>
      <c r="Q19" s="65">
        <v>0.4</v>
      </c>
    </row>
    <row r="20" spans="2:17" ht="16.5" thickTop="1" thickBot="1" x14ac:dyDescent="0.3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</row>
    <row r="21" spans="2:17" ht="16.5" thickTop="1" thickBot="1" x14ac:dyDescent="0.3">
      <c r="B21" s="10" t="s">
        <v>48</v>
      </c>
      <c r="C21" s="11"/>
      <c r="D21" s="162" t="s">
        <v>11</v>
      </c>
      <c r="E21" s="163"/>
      <c r="F21" s="163"/>
      <c r="G21" s="164"/>
      <c r="H21" s="8"/>
      <c r="I21" s="165" t="s">
        <v>12</v>
      </c>
      <c r="J21" s="163"/>
      <c r="K21" s="163"/>
      <c r="L21" s="164"/>
      <c r="M21" s="8"/>
      <c r="N21" s="165" t="s">
        <v>13</v>
      </c>
      <c r="O21" s="163"/>
      <c r="P21" s="163"/>
      <c r="Q21" s="164"/>
    </row>
    <row r="22" spans="2:17" ht="16.5" thickTop="1" thickBot="1" x14ac:dyDescent="0.3">
      <c r="B22" s="21" t="s">
        <v>25</v>
      </c>
      <c r="C22" s="12"/>
      <c r="D22" s="17" t="s">
        <v>0</v>
      </c>
      <c r="E22" s="18" t="s">
        <v>1</v>
      </c>
      <c r="F22" s="18" t="s">
        <v>2</v>
      </c>
      <c r="G22" s="19" t="s">
        <v>10</v>
      </c>
      <c r="H22" s="8"/>
      <c r="I22" s="17" t="s">
        <v>0</v>
      </c>
      <c r="J22" s="18" t="s">
        <v>1</v>
      </c>
      <c r="K22" s="18" t="s">
        <v>2</v>
      </c>
      <c r="L22" s="19" t="s">
        <v>10</v>
      </c>
      <c r="M22" s="8"/>
      <c r="N22" s="17" t="s">
        <v>0</v>
      </c>
      <c r="O22" s="18" t="s">
        <v>1</v>
      </c>
      <c r="P22" s="18" t="s">
        <v>2</v>
      </c>
      <c r="Q22" s="19" t="s">
        <v>10</v>
      </c>
    </row>
    <row r="23" spans="2:17" ht="15.75" thickTop="1" x14ac:dyDescent="0.25">
      <c r="B23" s="80" t="s">
        <v>82</v>
      </c>
      <c r="C23" s="13"/>
      <c r="D23" s="40">
        <v>0.35</v>
      </c>
      <c r="E23" s="41">
        <v>0.5</v>
      </c>
      <c r="F23" s="41">
        <v>0.2</v>
      </c>
      <c r="G23" s="42">
        <v>0.1</v>
      </c>
      <c r="H23" s="8"/>
      <c r="I23" s="40">
        <v>0.45</v>
      </c>
      <c r="J23" s="41">
        <v>0.6</v>
      </c>
      <c r="K23" s="41">
        <v>0.25</v>
      </c>
      <c r="L23" s="42">
        <v>0.2</v>
      </c>
      <c r="M23" s="8"/>
      <c r="N23" s="40">
        <v>0.55000000000000004</v>
      </c>
      <c r="O23" s="41">
        <v>0.7</v>
      </c>
      <c r="P23" s="41">
        <v>0.3</v>
      </c>
      <c r="Q23" s="42">
        <v>0.4</v>
      </c>
    </row>
    <row r="24" spans="2:17" x14ac:dyDescent="0.25">
      <c r="B24" s="81" t="s">
        <v>100</v>
      </c>
      <c r="C24" s="13"/>
      <c r="D24" s="49">
        <v>0.35</v>
      </c>
      <c r="E24" s="50">
        <v>0.5</v>
      </c>
      <c r="F24" s="50">
        <v>0.15</v>
      </c>
      <c r="G24" s="51">
        <v>0.1</v>
      </c>
      <c r="H24" s="8"/>
      <c r="I24" s="49">
        <v>0.45</v>
      </c>
      <c r="J24" s="50">
        <v>0.6</v>
      </c>
      <c r="K24" s="50">
        <v>0.2</v>
      </c>
      <c r="L24" s="51">
        <v>0.2</v>
      </c>
      <c r="M24" s="8"/>
      <c r="N24" s="49">
        <v>0.55000000000000004</v>
      </c>
      <c r="O24" s="50">
        <v>0.7</v>
      </c>
      <c r="P24" s="50">
        <v>0.25</v>
      </c>
      <c r="Q24" s="51">
        <v>0.4</v>
      </c>
    </row>
    <row r="25" spans="2:17" x14ac:dyDescent="0.25">
      <c r="B25" s="82" t="s">
        <v>101</v>
      </c>
      <c r="C25" s="13"/>
      <c r="D25" s="46">
        <v>0.25</v>
      </c>
      <c r="E25" s="47">
        <v>0.5</v>
      </c>
      <c r="F25" s="47">
        <v>0.1</v>
      </c>
      <c r="G25" s="48">
        <v>0.1</v>
      </c>
      <c r="H25" s="8"/>
      <c r="I25" s="46">
        <v>0.35</v>
      </c>
      <c r="J25" s="47">
        <v>0.6</v>
      </c>
      <c r="K25" s="47">
        <v>0.15</v>
      </c>
      <c r="L25" s="48">
        <v>0.2</v>
      </c>
      <c r="M25" s="8"/>
      <c r="N25" s="46">
        <v>0.45</v>
      </c>
      <c r="O25" s="47">
        <v>0.7</v>
      </c>
      <c r="P25" s="47">
        <v>0.2</v>
      </c>
      <c r="Q25" s="48">
        <v>0.4</v>
      </c>
    </row>
    <row r="26" spans="2:17" x14ac:dyDescent="0.25">
      <c r="B26" s="81" t="s">
        <v>83</v>
      </c>
      <c r="C26" s="13"/>
      <c r="D26" s="49">
        <v>0.2</v>
      </c>
      <c r="E26" s="50">
        <v>0.45</v>
      </c>
      <c r="F26" s="50">
        <v>0.05</v>
      </c>
      <c r="G26" s="51">
        <v>0.1</v>
      </c>
      <c r="H26" s="8"/>
      <c r="I26" s="49">
        <v>0.3</v>
      </c>
      <c r="J26" s="50">
        <v>0.55000000000000004</v>
      </c>
      <c r="K26" s="50">
        <v>0.1</v>
      </c>
      <c r="L26" s="51">
        <v>0.2</v>
      </c>
      <c r="M26" s="8"/>
      <c r="N26" s="49">
        <v>0.4</v>
      </c>
      <c r="O26" s="50">
        <v>0.65</v>
      </c>
      <c r="P26" s="50">
        <v>0.15</v>
      </c>
      <c r="Q26" s="51">
        <v>0.4</v>
      </c>
    </row>
    <row r="27" spans="2:17" ht="15.75" thickBot="1" x14ac:dyDescent="0.3">
      <c r="B27" s="84" t="s">
        <v>84</v>
      </c>
      <c r="C27" s="13"/>
      <c r="D27" s="52">
        <v>0.15</v>
      </c>
      <c r="E27" s="53">
        <v>0.4</v>
      </c>
      <c r="F27" s="53">
        <v>0.05</v>
      </c>
      <c r="G27" s="54">
        <v>0.1</v>
      </c>
      <c r="H27" s="8"/>
      <c r="I27" s="52">
        <v>0.25</v>
      </c>
      <c r="J27" s="53">
        <v>0.5</v>
      </c>
      <c r="K27" s="53">
        <v>0.1</v>
      </c>
      <c r="L27" s="54">
        <v>0.2</v>
      </c>
      <c r="M27" s="8"/>
      <c r="N27" s="52">
        <v>0.35</v>
      </c>
      <c r="O27" s="53">
        <v>0.6</v>
      </c>
      <c r="P27" s="53">
        <v>0.15</v>
      </c>
      <c r="Q27" s="54">
        <v>0.4</v>
      </c>
    </row>
    <row r="28" spans="2:17" ht="16.5" thickTop="1" thickBot="1" x14ac:dyDescent="0.3"/>
    <row r="29" spans="2:17" ht="16.5" thickTop="1" thickBot="1" x14ac:dyDescent="0.3">
      <c r="B29" s="10" t="s">
        <v>22</v>
      </c>
      <c r="C29" s="11"/>
      <c r="D29" s="162" t="s">
        <v>11</v>
      </c>
      <c r="E29" s="163"/>
      <c r="F29" s="163"/>
      <c r="G29" s="164"/>
      <c r="H29" s="8"/>
      <c r="I29" s="165" t="s">
        <v>12</v>
      </c>
      <c r="J29" s="163"/>
      <c r="K29" s="163"/>
      <c r="L29" s="164"/>
      <c r="M29" s="8"/>
      <c r="N29" s="165" t="s">
        <v>13</v>
      </c>
      <c r="O29" s="163"/>
      <c r="P29" s="163"/>
      <c r="Q29" s="164"/>
    </row>
    <row r="30" spans="2:17" ht="16.5" thickTop="1" thickBot="1" x14ac:dyDescent="0.3">
      <c r="B30" s="21" t="s">
        <v>25</v>
      </c>
      <c r="C30" s="12"/>
      <c r="D30" s="17" t="s">
        <v>0</v>
      </c>
      <c r="E30" s="18" t="s">
        <v>1</v>
      </c>
      <c r="F30" s="18" t="s">
        <v>2</v>
      </c>
      <c r="G30" s="19" t="s">
        <v>10</v>
      </c>
      <c r="H30" s="8"/>
      <c r="I30" s="17" t="s">
        <v>0</v>
      </c>
      <c r="J30" s="18" t="s">
        <v>1</v>
      </c>
      <c r="K30" s="18" t="s">
        <v>2</v>
      </c>
      <c r="L30" s="19" t="s">
        <v>10</v>
      </c>
      <c r="M30" s="8"/>
      <c r="N30" s="17" t="s">
        <v>0</v>
      </c>
      <c r="O30" s="18" t="s">
        <v>1</v>
      </c>
      <c r="P30" s="18" t="s">
        <v>2</v>
      </c>
      <c r="Q30" s="19" t="s">
        <v>10</v>
      </c>
    </row>
    <row r="31" spans="2:17" ht="16.5" thickTop="1" thickBot="1" x14ac:dyDescent="0.3">
      <c r="B31" s="39" t="s">
        <v>27</v>
      </c>
      <c r="C31" s="13"/>
      <c r="D31" s="55">
        <v>0.15</v>
      </c>
      <c r="E31" s="56">
        <v>0.2</v>
      </c>
      <c r="F31" s="56">
        <v>0.05</v>
      </c>
      <c r="G31" s="57">
        <v>0.1</v>
      </c>
      <c r="H31" s="8"/>
      <c r="I31" s="55">
        <v>0.2</v>
      </c>
      <c r="J31" s="56">
        <v>0.3</v>
      </c>
      <c r="K31" s="56">
        <v>0.1</v>
      </c>
      <c r="L31" s="57">
        <v>0.2</v>
      </c>
      <c r="M31" s="8"/>
      <c r="N31" s="55">
        <v>0.25</v>
      </c>
      <c r="O31" s="56">
        <v>0.4</v>
      </c>
      <c r="P31" s="56">
        <v>0.15</v>
      </c>
      <c r="Q31" s="57">
        <v>0.4</v>
      </c>
    </row>
    <row r="32" spans="2:17" ht="15.75" thickTop="1" x14ac:dyDescent="0.25"/>
    <row r="33" spans="2:2" x14ac:dyDescent="0.25">
      <c r="B33" s="105" t="str">
        <f>REF!B$19</f>
        <v>Updated: December 2024</v>
      </c>
    </row>
    <row r="34" spans="2:2" x14ac:dyDescent="0.25">
      <c r="B34" s="105" t="str">
        <f>REF!B$20</f>
        <v>© 2014 - 2025 PCB Libraries, Inc.</v>
      </c>
    </row>
  </sheetData>
  <sheetProtection algorithmName="SHA-512" hashValue="T57lqDXoM4wpFrsvIqkDI6r5jaJW1uEEsPw9EyhNSpybkRTLfG3Nafolt1C+aJOgVpj5md9gpVOvcWl65/hu4g==" saltValue="s6IxRB0rDX8sq7KwX+brZA==" spinCount="100000" sheet="1" objects="1" scenarios="1" selectLockedCells="1" selectUnlockedCells="1"/>
  <mergeCells count="12">
    <mergeCell ref="D29:G29"/>
    <mergeCell ref="I29:L29"/>
    <mergeCell ref="N29:Q29"/>
    <mergeCell ref="D3:G3"/>
    <mergeCell ref="D12:G12"/>
    <mergeCell ref="D21:G21"/>
    <mergeCell ref="N3:Q3"/>
    <mergeCell ref="N12:Q12"/>
    <mergeCell ref="N21:Q21"/>
    <mergeCell ref="I3:L3"/>
    <mergeCell ref="I12:L12"/>
    <mergeCell ref="I21:L21"/>
  </mergeCells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/>
  <dimension ref="B1:Q15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2" width="25.7109375" style="1" customWidth="1"/>
    <col min="3" max="3" width="3.7109375" style="1" customWidth="1"/>
    <col min="4" max="4" width="10.85546875" style="1" customWidth="1"/>
    <col min="5" max="5" width="11.85546875" style="1" customWidth="1"/>
    <col min="6" max="6" width="12.28515625" style="1" customWidth="1"/>
    <col min="7" max="7" width="12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D1" s="104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6" t="s">
        <v>95</v>
      </c>
      <c r="C3" s="7"/>
      <c r="D3" s="165" t="s">
        <v>11</v>
      </c>
      <c r="E3" s="163"/>
      <c r="F3" s="163"/>
      <c r="G3" s="164"/>
      <c r="H3" s="8"/>
      <c r="I3" s="165" t="s">
        <v>12</v>
      </c>
      <c r="J3" s="163"/>
      <c r="K3" s="163"/>
      <c r="L3" s="164"/>
      <c r="M3" s="8"/>
      <c r="N3" s="165" t="s">
        <v>13</v>
      </c>
      <c r="O3" s="163"/>
      <c r="P3" s="163"/>
      <c r="Q3" s="164"/>
    </row>
    <row r="4" spans="2:17" ht="16.5" thickTop="1" thickBot="1" x14ac:dyDescent="0.3">
      <c r="B4" s="21" t="s">
        <v>25</v>
      </c>
      <c r="C4" s="8"/>
      <c r="D4" s="17" t="s">
        <v>0</v>
      </c>
      <c r="E4" s="18" t="s">
        <v>1</v>
      </c>
      <c r="F4" s="18" t="s">
        <v>2</v>
      </c>
      <c r="G4" s="19" t="s">
        <v>10</v>
      </c>
      <c r="H4" s="8"/>
      <c r="I4" s="17" t="s">
        <v>0</v>
      </c>
      <c r="J4" s="18" t="s">
        <v>1</v>
      </c>
      <c r="K4" s="18" t="s">
        <v>2</v>
      </c>
      <c r="L4" s="19" t="s">
        <v>10</v>
      </c>
      <c r="M4" s="8"/>
      <c r="N4" s="17" t="s">
        <v>0</v>
      </c>
      <c r="O4" s="18" t="s">
        <v>1</v>
      </c>
      <c r="P4" s="18" t="s">
        <v>2</v>
      </c>
      <c r="Q4" s="19" t="s">
        <v>10</v>
      </c>
    </row>
    <row r="5" spans="2:17" ht="15.75" thickTop="1" x14ac:dyDescent="0.25">
      <c r="B5" s="96" t="s">
        <v>73</v>
      </c>
      <c r="C5" s="9"/>
      <c r="D5" s="61">
        <v>0.05</v>
      </c>
      <c r="E5" s="70">
        <v>0.4</v>
      </c>
      <c r="F5" s="41">
        <v>0.06</v>
      </c>
      <c r="G5" s="42">
        <v>0.1</v>
      </c>
      <c r="H5" s="8"/>
      <c r="I5" s="61">
        <v>0.1</v>
      </c>
      <c r="J5" s="70">
        <v>0.5</v>
      </c>
      <c r="K5" s="41">
        <v>0.08</v>
      </c>
      <c r="L5" s="42">
        <v>0.2</v>
      </c>
      <c r="M5" s="8"/>
      <c r="N5" s="61">
        <v>0.15</v>
      </c>
      <c r="O5" s="70">
        <v>0.6</v>
      </c>
      <c r="P5" s="41">
        <v>0.1</v>
      </c>
      <c r="Q5" s="42">
        <v>0.4</v>
      </c>
    </row>
    <row r="6" spans="2:17" x14ac:dyDescent="0.25">
      <c r="B6" s="92" t="s">
        <v>91</v>
      </c>
      <c r="C6" s="9"/>
      <c r="D6" s="49">
        <v>0.05</v>
      </c>
      <c r="E6" s="50">
        <v>0.4</v>
      </c>
      <c r="F6" s="50">
        <v>0.05</v>
      </c>
      <c r="G6" s="51">
        <v>0.1</v>
      </c>
      <c r="H6" s="8"/>
      <c r="I6" s="49">
        <v>0.1</v>
      </c>
      <c r="J6" s="50">
        <v>0.5</v>
      </c>
      <c r="K6" s="50">
        <v>7.0000000000000007E-2</v>
      </c>
      <c r="L6" s="51">
        <v>0.2</v>
      </c>
      <c r="M6" s="8"/>
      <c r="N6" s="49">
        <v>0.15</v>
      </c>
      <c r="O6" s="50">
        <v>0.6</v>
      </c>
      <c r="P6" s="50">
        <v>0.09</v>
      </c>
      <c r="Q6" s="51">
        <v>0.4</v>
      </c>
    </row>
    <row r="7" spans="2:17" x14ac:dyDescent="0.25">
      <c r="B7" s="91" t="s">
        <v>92</v>
      </c>
      <c r="C7" s="9"/>
      <c r="D7" s="46">
        <v>0.05</v>
      </c>
      <c r="E7" s="47">
        <v>0.35</v>
      </c>
      <c r="F7" s="47">
        <v>0.04</v>
      </c>
      <c r="G7" s="48">
        <v>0.1</v>
      </c>
      <c r="H7" s="8"/>
      <c r="I7" s="46">
        <v>0.1</v>
      </c>
      <c r="J7" s="47">
        <v>0.45</v>
      </c>
      <c r="K7" s="47">
        <v>0.06</v>
      </c>
      <c r="L7" s="48">
        <v>0.2</v>
      </c>
      <c r="M7" s="8"/>
      <c r="N7" s="46">
        <v>0.15</v>
      </c>
      <c r="O7" s="47">
        <v>0.55000000000000004</v>
      </c>
      <c r="P7" s="47">
        <v>0.08</v>
      </c>
      <c r="Q7" s="48">
        <v>0.4</v>
      </c>
    </row>
    <row r="8" spans="2:17" x14ac:dyDescent="0.25">
      <c r="B8" s="92" t="s">
        <v>93</v>
      </c>
      <c r="C8" s="9"/>
      <c r="D8" s="49">
        <v>0.05</v>
      </c>
      <c r="E8" s="50">
        <v>0.3</v>
      </c>
      <c r="F8" s="50">
        <v>0.03</v>
      </c>
      <c r="G8" s="51">
        <v>0.1</v>
      </c>
      <c r="H8" s="8"/>
      <c r="I8" s="49">
        <v>0.1</v>
      </c>
      <c r="J8" s="50">
        <v>0.4</v>
      </c>
      <c r="K8" s="50">
        <v>0.05</v>
      </c>
      <c r="L8" s="51">
        <v>0.2</v>
      </c>
      <c r="M8" s="8"/>
      <c r="N8" s="49">
        <v>0.15</v>
      </c>
      <c r="O8" s="50">
        <v>0.5</v>
      </c>
      <c r="P8" s="50">
        <v>7.0000000000000007E-2</v>
      </c>
      <c r="Q8" s="51">
        <v>0.4</v>
      </c>
    </row>
    <row r="9" spans="2:17" x14ac:dyDescent="0.25">
      <c r="B9" s="91" t="s">
        <v>94</v>
      </c>
      <c r="C9" s="9"/>
      <c r="D9" s="46">
        <v>0.05</v>
      </c>
      <c r="E9" s="47">
        <v>0.25</v>
      </c>
      <c r="F9" s="47">
        <v>0.02</v>
      </c>
      <c r="G9" s="48">
        <v>0.1</v>
      </c>
      <c r="H9" s="8"/>
      <c r="I9" s="46">
        <v>0.1</v>
      </c>
      <c r="J9" s="47">
        <v>0.35</v>
      </c>
      <c r="K9" s="47">
        <v>0.04</v>
      </c>
      <c r="L9" s="48">
        <v>0.2</v>
      </c>
      <c r="M9" s="8"/>
      <c r="N9" s="46">
        <v>0.15</v>
      </c>
      <c r="O9" s="47">
        <v>0.45</v>
      </c>
      <c r="P9" s="47">
        <v>0.06</v>
      </c>
      <c r="Q9" s="48">
        <v>0.4</v>
      </c>
    </row>
    <row r="10" spans="2:17" ht="15.75" thickBot="1" x14ac:dyDescent="0.3">
      <c r="B10" s="97" t="s">
        <v>81</v>
      </c>
      <c r="C10" s="9"/>
      <c r="D10" s="63">
        <v>0.05</v>
      </c>
      <c r="E10" s="64">
        <v>0.2</v>
      </c>
      <c r="F10" s="64">
        <v>0.01</v>
      </c>
      <c r="G10" s="65">
        <v>0.1</v>
      </c>
      <c r="H10" s="8"/>
      <c r="I10" s="63">
        <v>0.1</v>
      </c>
      <c r="J10" s="64">
        <v>0.3</v>
      </c>
      <c r="K10" s="64">
        <v>0.03</v>
      </c>
      <c r="L10" s="65">
        <v>0.2</v>
      </c>
      <c r="M10" s="8"/>
      <c r="N10" s="63">
        <v>0.15</v>
      </c>
      <c r="O10" s="64">
        <v>0.4</v>
      </c>
      <c r="P10" s="64">
        <v>0.05</v>
      </c>
      <c r="Q10" s="65">
        <v>0.4</v>
      </c>
    </row>
    <row r="11" spans="2:17" ht="15.75" thickTop="1" x14ac:dyDescent="0.25">
      <c r="B11" s="2"/>
      <c r="C11" s="2"/>
      <c r="D11" s="3"/>
      <c r="E11" s="3"/>
      <c r="F11" s="3"/>
      <c r="G11" s="3"/>
    </row>
    <row r="12" spans="2:17" x14ac:dyDescent="0.25">
      <c r="B12" s="105" t="str">
        <f>REF!B$19</f>
        <v>Updated: December 2024</v>
      </c>
      <c r="C12" s="2"/>
      <c r="D12" s="3"/>
      <c r="E12" s="3"/>
      <c r="F12" s="3"/>
      <c r="G12" s="3"/>
    </row>
    <row r="13" spans="2:17" x14ac:dyDescent="0.25">
      <c r="B13" s="105" t="str">
        <f>REF!B$20</f>
        <v>© 2014 - 2025 PCB Libraries, Inc.</v>
      </c>
      <c r="C13" s="2"/>
      <c r="D13" s="3"/>
      <c r="E13" s="3"/>
      <c r="F13" s="3"/>
      <c r="G13" s="3"/>
    </row>
    <row r="14" spans="2:17" x14ac:dyDescent="0.25">
      <c r="B14" s="2"/>
      <c r="C14" s="2"/>
      <c r="D14" s="3"/>
      <c r="E14" s="3"/>
      <c r="F14" s="3"/>
      <c r="G14" s="3"/>
    </row>
    <row r="15" spans="2:17" x14ac:dyDescent="0.25">
      <c r="B15" s="2"/>
      <c r="C15" s="2"/>
      <c r="D15" s="3"/>
      <c r="E15" s="3"/>
      <c r="F15" s="3"/>
      <c r="G15" s="3"/>
    </row>
  </sheetData>
  <sheetProtection algorithmName="SHA-512" hashValue="o+aPAeDKnP0RlUoNpGIAXODFixg1VBgmFd7F4px5r6HySOU0HD4HzKLqseVsJ/brdCXkwQidUv4fMvoj1AdWMQ==" saltValue="/Z9OpCC19Wofg/d8IVylXA==" spinCount="100000" sheet="1" objects="1" scenarios="1" selectLockedCells="1" selectUnlockedCells="1"/>
  <mergeCells count="3">
    <mergeCell ref="D3:G3"/>
    <mergeCell ref="I3:L3"/>
    <mergeCell ref="N3:Q3"/>
  </mergeCells>
  <pageMargins left="0.7" right="0.7" top="0.75" bottom="0.75" header="0.3" footer="0.3"/>
  <pageSetup paperSize="0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/>
  <dimension ref="B1:Q12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2" width="27.7109375" style="1" customWidth="1"/>
    <col min="3" max="3" width="3.7109375" customWidth="1"/>
    <col min="4" max="7" width="10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C1" s="1"/>
      <c r="D1" s="104"/>
      <c r="E1" s="1"/>
      <c r="F1" s="1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37" t="s">
        <v>5</v>
      </c>
      <c r="C3" s="7"/>
      <c r="D3" s="156" t="s">
        <v>11</v>
      </c>
      <c r="E3" s="157"/>
      <c r="F3" s="157"/>
      <c r="G3" s="158"/>
      <c r="H3" s="8"/>
      <c r="I3" s="156" t="s">
        <v>12</v>
      </c>
      <c r="J3" s="157"/>
      <c r="K3" s="157"/>
      <c r="L3" s="158"/>
      <c r="M3" s="8"/>
      <c r="N3" s="156" t="s">
        <v>13</v>
      </c>
      <c r="O3" s="157"/>
      <c r="P3" s="157"/>
      <c r="Q3" s="158"/>
    </row>
    <row r="4" spans="2:17" ht="16.5" thickTop="1" thickBot="1" x14ac:dyDescent="0.3">
      <c r="B4" s="36" t="s">
        <v>28</v>
      </c>
      <c r="C4" s="32"/>
      <c r="D4" s="17" t="s">
        <v>0</v>
      </c>
      <c r="E4" s="18" t="s">
        <v>1</v>
      </c>
      <c r="F4" s="18" t="s">
        <v>2</v>
      </c>
      <c r="G4" s="19" t="s">
        <v>10</v>
      </c>
      <c r="H4" s="8"/>
      <c r="I4" s="17" t="s">
        <v>0</v>
      </c>
      <c r="J4" s="18" t="s">
        <v>1</v>
      </c>
      <c r="K4" s="18" t="s">
        <v>2</v>
      </c>
      <c r="L4" s="19" t="s">
        <v>10</v>
      </c>
      <c r="M4" s="8"/>
      <c r="N4" s="17" t="s">
        <v>0</v>
      </c>
      <c r="O4" s="18" t="s">
        <v>1</v>
      </c>
      <c r="P4" s="18" t="s">
        <v>2</v>
      </c>
      <c r="Q4" s="19" t="s">
        <v>10</v>
      </c>
    </row>
    <row r="5" spans="2:17" ht="15.75" thickTop="1" x14ac:dyDescent="0.25">
      <c r="B5" s="85" t="s">
        <v>29</v>
      </c>
      <c r="C5" s="9"/>
      <c r="D5" s="61">
        <v>0.2</v>
      </c>
      <c r="E5" s="70">
        <v>0.55000000000000004</v>
      </c>
      <c r="F5" s="70">
        <v>0</v>
      </c>
      <c r="G5" s="62">
        <v>0.1</v>
      </c>
      <c r="H5" s="8"/>
      <c r="I5" s="61">
        <v>0.25</v>
      </c>
      <c r="J5" s="70">
        <v>0.65</v>
      </c>
      <c r="K5" s="70">
        <v>0.05</v>
      </c>
      <c r="L5" s="62">
        <v>0.2</v>
      </c>
      <c r="M5" s="8"/>
      <c r="N5" s="61">
        <v>0.3</v>
      </c>
      <c r="O5" s="70">
        <v>0.75</v>
      </c>
      <c r="P5" s="70">
        <v>0.1</v>
      </c>
      <c r="Q5" s="62">
        <v>0.4</v>
      </c>
    </row>
    <row r="6" spans="2:17" x14ac:dyDescent="0.25">
      <c r="B6" s="86" t="s">
        <v>44</v>
      </c>
      <c r="C6" s="38"/>
      <c r="D6" s="49">
        <v>0.2</v>
      </c>
      <c r="E6" s="50">
        <v>0.55000000000000004</v>
      </c>
      <c r="F6" s="50">
        <v>0</v>
      </c>
      <c r="G6" s="51">
        <v>0.1</v>
      </c>
      <c r="H6" s="8"/>
      <c r="I6" s="49">
        <v>0.25</v>
      </c>
      <c r="J6" s="50">
        <v>0.65</v>
      </c>
      <c r="K6" s="50">
        <v>0.05</v>
      </c>
      <c r="L6" s="51">
        <v>0.2</v>
      </c>
      <c r="M6" s="8"/>
      <c r="N6" s="49">
        <v>0.3</v>
      </c>
      <c r="O6" s="50">
        <v>0.75</v>
      </c>
      <c r="P6" s="50">
        <v>0.1</v>
      </c>
      <c r="Q6" s="51">
        <v>0.4</v>
      </c>
    </row>
    <row r="7" spans="2:17" x14ac:dyDescent="0.25">
      <c r="B7" s="87" t="s">
        <v>45</v>
      </c>
      <c r="C7" s="8"/>
      <c r="D7" s="46">
        <v>0.15</v>
      </c>
      <c r="E7" s="47">
        <v>0.5</v>
      </c>
      <c r="F7" s="47">
        <v>0</v>
      </c>
      <c r="G7" s="48">
        <v>0.1</v>
      </c>
      <c r="H7" s="8"/>
      <c r="I7" s="46">
        <v>0.2</v>
      </c>
      <c r="J7" s="47">
        <v>0.6</v>
      </c>
      <c r="K7" s="47">
        <v>0.05</v>
      </c>
      <c r="L7" s="48">
        <v>0.2</v>
      </c>
      <c r="M7" s="8"/>
      <c r="N7" s="46">
        <v>0.25</v>
      </c>
      <c r="O7" s="47">
        <v>0.7</v>
      </c>
      <c r="P7" s="47">
        <v>0.1</v>
      </c>
      <c r="Q7" s="48">
        <v>0.4</v>
      </c>
    </row>
    <row r="8" spans="2:17" x14ac:dyDescent="0.25">
      <c r="B8" s="86" t="s">
        <v>46</v>
      </c>
      <c r="C8" s="38"/>
      <c r="D8" s="49">
        <v>0.1</v>
      </c>
      <c r="E8" s="50">
        <v>0.45</v>
      </c>
      <c r="F8" s="50">
        <v>0</v>
      </c>
      <c r="G8" s="51">
        <v>0.1</v>
      </c>
      <c r="H8" s="8"/>
      <c r="I8" s="49">
        <v>0.15</v>
      </c>
      <c r="J8" s="50">
        <v>0.55000000000000004</v>
      </c>
      <c r="K8" s="50">
        <v>0.05</v>
      </c>
      <c r="L8" s="51">
        <v>0.2</v>
      </c>
      <c r="M8" s="8"/>
      <c r="N8" s="49">
        <v>0.2</v>
      </c>
      <c r="O8" s="50">
        <v>0.65</v>
      </c>
      <c r="P8" s="50">
        <v>0.1</v>
      </c>
      <c r="Q8" s="51">
        <v>0.4</v>
      </c>
    </row>
    <row r="9" spans="2:17" ht="15.75" thickBot="1" x14ac:dyDescent="0.3">
      <c r="B9" s="88" t="s">
        <v>30</v>
      </c>
      <c r="C9" s="8"/>
      <c r="D9" s="52">
        <v>0.05</v>
      </c>
      <c r="E9" s="53">
        <v>0.4</v>
      </c>
      <c r="F9" s="53">
        <v>0</v>
      </c>
      <c r="G9" s="54">
        <v>0.1</v>
      </c>
      <c r="H9" s="8"/>
      <c r="I9" s="52">
        <v>0.1</v>
      </c>
      <c r="J9" s="53">
        <v>0.5</v>
      </c>
      <c r="K9" s="53">
        <v>0.05</v>
      </c>
      <c r="L9" s="54">
        <v>0.2</v>
      </c>
      <c r="M9" s="8"/>
      <c r="N9" s="52">
        <v>0.15</v>
      </c>
      <c r="O9" s="53">
        <v>0.6</v>
      </c>
      <c r="P9" s="53">
        <v>0.1</v>
      </c>
      <c r="Q9" s="54">
        <v>0.4</v>
      </c>
    </row>
    <row r="10" spans="2:17" ht="15.75" thickTop="1" x14ac:dyDescent="0.25"/>
    <row r="11" spans="2:17" x14ac:dyDescent="0.25">
      <c r="B11" s="105" t="str">
        <f>REF!B$19</f>
        <v>Updated: December 2024</v>
      </c>
    </row>
    <row r="12" spans="2:17" x14ac:dyDescent="0.25">
      <c r="B12" s="105" t="str">
        <f>REF!B$20</f>
        <v>© 2014 - 2025 PCB Libraries, Inc.</v>
      </c>
    </row>
  </sheetData>
  <sheetProtection algorithmName="SHA-512" hashValue="JfefFa3cnw/au8AVNGIk77DxpGXufCm75ddnXBJ6aG5082ixi20EsEC2/cdyQNKKHdSigqR3Ow3Yufma/ZKzpQ==" saltValue="I2IVPZN/TUkOkMVxqPKlpw==" spinCount="100000" sheet="1" objects="1" scenarios="1" selectLockedCells="1" selectUnlockedCells="1"/>
  <mergeCells count="3">
    <mergeCell ref="D3:G3"/>
    <mergeCell ref="I3:L3"/>
    <mergeCell ref="N3:Q3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/>
  <dimension ref="A1:V8"/>
  <sheetViews>
    <sheetView showGridLines="0" showRowColHeaders="0" zoomScaleNormal="100" workbookViewId="0">
      <selection activeCell="F18" sqref="F18"/>
    </sheetView>
  </sheetViews>
  <sheetFormatPr defaultRowHeight="15" x14ac:dyDescent="0.25"/>
  <cols>
    <col min="1" max="1" width="3.7109375" customWidth="1"/>
    <col min="2" max="2" width="10.85546875" style="1" customWidth="1"/>
    <col min="3" max="3" width="3.7109375" style="1" customWidth="1"/>
    <col min="4" max="6" width="10.7109375" style="1" customWidth="1"/>
    <col min="7" max="7" width="10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1:22" ht="50.1" customHeight="1" x14ac:dyDescent="0.25">
      <c r="D1" s="104"/>
      <c r="I1" s="1"/>
      <c r="J1" s="1"/>
      <c r="K1" s="1"/>
      <c r="N1" s="1"/>
      <c r="O1" s="1"/>
      <c r="P1" s="1"/>
    </row>
    <row r="2" spans="1:22" ht="15.75" thickBo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</row>
    <row r="3" spans="1:22" ht="16.5" thickTop="1" thickBot="1" x14ac:dyDescent="0.3">
      <c r="A3" s="8"/>
      <c r="B3" s="6" t="s">
        <v>62</v>
      </c>
      <c r="C3" s="7"/>
      <c r="D3" s="156" t="s">
        <v>11</v>
      </c>
      <c r="E3" s="157"/>
      <c r="F3" s="157"/>
      <c r="G3" s="158"/>
      <c r="H3" s="8"/>
      <c r="I3" s="156" t="s">
        <v>12</v>
      </c>
      <c r="J3" s="157"/>
      <c r="K3" s="157"/>
      <c r="L3" s="158"/>
      <c r="M3" s="8"/>
      <c r="N3" s="156" t="s">
        <v>13</v>
      </c>
      <c r="O3" s="157"/>
      <c r="P3" s="157"/>
      <c r="Q3" s="158"/>
      <c r="R3" s="8"/>
      <c r="S3" s="8"/>
      <c r="T3" s="8"/>
      <c r="U3" s="8"/>
      <c r="V3" s="8"/>
    </row>
    <row r="4" spans="1:22" ht="16.5" thickTop="1" thickBot="1" x14ac:dyDescent="0.3">
      <c r="A4" s="8"/>
      <c r="B4" s="34" t="s">
        <v>23</v>
      </c>
      <c r="C4" s="8"/>
      <c r="D4" s="17" t="s">
        <v>0</v>
      </c>
      <c r="E4" s="18" t="s">
        <v>1</v>
      </c>
      <c r="F4" s="18" t="s">
        <v>2</v>
      </c>
      <c r="G4" s="19" t="s">
        <v>10</v>
      </c>
      <c r="H4" s="8"/>
      <c r="I4" s="17" t="s">
        <v>0</v>
      </c>
      <c r="J4" s="18" t="s">
        <v>1</v>
      </c>
      <c r="K4" s="18" t="s">
        <v>2</v>
      </c>
      <c r="L4" s="19" t="s">
        <v>10</v>
      </c>
      <c r="M4" s="8"/>
      <c r="N4" s="17" t="s">
        <v>0</v>
      </c>
      <c r="O4" s="18" t="s">
        <v>1</v>
      </c>
      <c r="P4" s="18" t="s">
        <v>2</v>
      </c>
      <c r="Q4" s="19" t="s">
        <v>10</v>
      </c>
      <c r="R4" s="8"/>
      <c r="S4" s="8"/>
      <c r="T4" s="8"/>
      <c r="U4" s="8"/>
      <c r="V4" s="8"/>
    </row>
    <row r="5" spans="1:22" ht="16.5" thickTop="1" thickBot="1" x14ac:dyDescent="0.3">
      <c r="A5" s="8"/>
      <c r="B5" s="35" t="s">
        <v>21</v>
      </c>
      <c r="C5" s="9"/>
      <c r="D5" s="58">
        <v>0.05</v>
      </c>
      <c r="E5" s="59">
        <v>0.2</v>
      </c>
      <c r="F5" s="59">
        <v>0.04</v>
      </c>
      <c r="G5" s="60">
        <v>0.1</v>
      </c>
      <c r="H5" s="8"/>
      <c r="I5" s="58">
        <v>0.1</v>
      </c>
      <c r="J5" s="59">
        <v>0.4</v>
      </c>
      <c r="K5" s="59">
        <v>7.0000000000000007E-2</v>
      </c>
      <c r="L5" s="60">
        <v>0.2</v>
      </c>
      <c r="M5" s="8"/>
      <c r="N5" s="58">
        <v>0.15</v>
      </c>
      <c r="O5" s="59">
        <v>0.6</v>
      </c>
      <c r="P5" s="59">
        <v>0.1</v>
      </c>
      <c r="Q5" s="60">
        <v>0.4</v>
      </c>
      <c r="R5" s="8"/>
      <c r="S5" s="8"/>
      <c r="T5" s="8"/>
      <c r="U5" s="8"/>
      <c r="V5" s="8"/>
    </row>
    <row r="6" spans="1:22" ht="15.75" thickTop="1" x14ac:dyDescent="0.25"/>
    <row r="7" spans="1:22" x14ac:dyDescent="0.25">
      <c r="B7" s="105" t="str">
        <f>REF!B$19</f>
        <v>Updated: December 2024</v>
      </c>
    </row>
    <row r="8" spans="1:22" x14ac:dyDescent="0.25">
      <c r="B8" s="105" t="str">
        <f>REF!B$20</f>
        <v>© 2014 - 2025 PCB Libraries, Inc.</v>
      </c>
    </row>
  </sheetData>
  <sheetProtection algorithmName="SHA-512" hashValue="9exIfWXJ/nycNBQdt4CaeW3k3uo7/HbFAOKEZtUJJfmsoU2WZAInyVF6rjPr1teCReSS7t63aVZ/1gyCsNUgiw==" saltValue="8xXutfjwhvSbkkFn+7LtMg==" spinCount="100000" sheet="1" objects="1" scenarios="1" selectLockedCells="1" selectUnlockedCells="1"/>
  <mergeCells count="3">
    <mergeCell ref="D3:G3"/>
    <mergeCell ref="I3:L3"/>
    <mergeCell ref="N3:Q3"/>
  </mergeCells>
  <pageMargins left="0.7" right="0.7" top="0.75" bottom="0.75" header="0.3" footer="0.3"/>
  <pageSetup paperSize="0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/>
  <dimension ref="B1:Q21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2" width="25.7109375" style="1" customWidth="1"/>
    <col min="3" max="3" width="3.7109375" style="1" customWidth="1"/>
    <col min="4" max="6" width="10.7109375" style="1" customWidth="1"/>
    <col min="7" max="7" width="10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D1" s="104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6" t="s">
        <v>63</v>
      </c>
      <c r="C3" s="7"/>
      <c r="D3" s="156" t="s">
        <v>11</v>
      </c>
      <c r="E3" s="157"/>
      <c r="F3" s="157"/>
      <c r="G3" s="158"/>
      <c r="I3" s="156" t="s">
        <v>12</v>
      </c>
      <c r="J3" s="157"/>
      <c r="K3" s="157"/>
      <c r="L3" s="158"/>
      <c r="N3" s="156" t="s">
        <v>13</v>
      </c>
      <c r="O3" s="157"/>
      <c r="P3" s="157"/>
      <c r="Q3" s="158"/>
    </row>
    <row r="4" spans="2:17" ht="16.5" thickTop="1" thickBot="1" x14ac:dyDescent="0.3">
      <c r="B4" s="21" t="s">
        <v>25</v>
      </c>
      <c r="C4" s="8"/>
      <c r="D4" s="17" t="s">
        <v>0</v>
      </c>
      <c r="E4" s="18" t="s">
        <v>1</v>
      </c>
      <c r="F4" s="18" t="s">
        <v>2</v>
      </c>
      <c r="G4" s="19" t="s">
        <v>10</v>
      </c>
      <c r="I4" s="17" t="s">
        <v>0</v>
      </c>
      <c r="J4" s="18" t="s">
        <v>1</v>
      </c>
      <c r="K4" s="18" t="s">
        <v>2</v>
      </c>
      <c r="L4" s="19" t="s">
        <v>10</v>
      </c>
      <c r="N4" s="17" t="s">
        <v>0</v>
      </c>
      <c r="O4" s="18" t="s">
        <v>1</v>
      </c>
      <c r="P4" s="18" t="s">
        <v>2</v>
      </c>
      <c r="Q4" s="19" t="s">
        <v>10</v>
      </c>
    </row>
    <row r="5" spans="2:17" ht="15.75" thickTop="1" x14ac:dyDescent="0.25">
      <c r="B5" s="98" t="s">
        <v>78</v>
      </c>
      <c r="C5" s="9"/>
      <c r="D5" s="61">
        <v>0.15</v>
      </c>
      <c r="E5" s="70">
        <v>0.1</v>
      </c>
      <c r="F5" s="41">
        <v>0.08</v>
      </c>
      <c r="G5" s="42">
        <v>0.1</v>
      </c>
      <c r="I5" s="61">
        <v>0.2</v>
      </c>
      <c r="J5" s="70">
        <v>0.15</v>
      </c>
      <c r="K5" s="41">
        <v>0.1</v>
      </c>
      <c r="L5" s="42">
        <v>0.2</v>
      </c>
      <c r="N5" s="61">
        <v>0.25</v>
      </c>
      <c r="O5" s="70">
        <v>0.2</v>
      </c>
      <c r="P5" s="41">
        <v>0.12</v>
      </c>
      <c r="Q5" s="42">
        <v>0.4</v>
      </c>
    </row>
    <row r="6" spans="2:17" x14ac:dyDescent="0.25">
      <c r="B6" s="92" t="s">
        <v>96</v>
      </c>
      <c r="C6" s="9"/>
      <c r="D6" s="71">
        <v>0.15</v>
      </c>
      <c r="E6" s="72">
        <v>0.1</v>
      </c>
      <c r="F6" s="72">
        <v>0.06</v>
      </c>
      <c r="G6" s="73">
        <v>0.1</v>
      </c>
      <c r="I6" s="71">
        <v>0.2</v>
      </c>
      <c r="J6" s="72">
        <v>0.15</v>
      </c>
      <c r="K6" s="72">
        <v>0.08</v>
      </c>
      <c r="L6" s="73">
        <v>0.2</v>
      </c>
      <c r="N6" s="71">
        <v>0.25</v>
      </c>
      <c r="O6" s="72">
        <v>0.2</v>
      </c>
      <c r="P6" s="72">
        <v>0.1</v>
      </c>
      <c r="Q6" s="73">
        <v>0.4</v>
      </c>
    </row>
    <row r="7" spans="2:17" x14ac:dyDescent="0.25">
      <c r="B7" s="91" t="s">
        <v>97</v>
      </c>
      <c r="C7" s="9"/>
      <c r="D7" s="74">
        <v>0.15</v>
      </c>
      <c r="E7" s="75">
        <v>0.1</v>
      </c>
      <c r="F7" s="75">
        <v>0.03</v>
      </c>
      <c r="G7" s="76">
        <v>0.1</v>
      </c>
      <c r="I7" s="74">
        <v>0.2</v>
      </c>
      <c r="J7" s="75">
        <v>0.15</v>
      </c>
      <c r="K7" s="75">
        <v>0.05</v>
      </c>
      <c r="L7" s="76">
        <v>0.2</v>
      </c>
      <c r="N7" s="74">
        <v>0.25</v>
      </c>
      <c r="O7" s="75">
        <v>0.2</v>
      </c>
      <c r="P7" s="75">
        <v>7.0000000000000007E-2</v>
      </c>
      <c r="Q7" s="76">
        <v>0.4</v>
      </c>
    </row>
    <row r="8" spans="2:17" x14ac:dyDescent="0.25">
      <c r="B8" s="92" t="s">
        <v>93</v>
      </c>
      <c r="C8" s="9"/>
      <c r="D8" s="71">
        <v>0.15</v>
      </c>
      <c r="E8" s="72">
        <v>0.1</v>
      </c>
      <c r="F8" s="72">
        <v>0.01</v>
      </c>
      <c r="G8" s="73">
        <v>0.1</v>
      </c>
      <c r="I8" s="71">
        <v>0.2</v>
      </c>
      <c r="J8" s="72">
        <v>0.15</v>
      </c>
      <c r="K8" s="72">
        <v>0.03</v>
      </c>
      <c r="L8" s="73">
        <v>0.2</v>
      </c>
      <c r="N8" s="71">
        <v>0.25</v>
      </c>
      <c r="O8" s="72">
        <v>0.2</v>
      </c>
      <c r="P8" s="72">
        <v>0.05</v>
      </c>
      <c r="Q8" s="73">
        <v>0.4</v>
      </c>
    </row>
    <row r="9" spans="2:17" x14ac:dyDescent="0.25">
      <c r="B9" s="91" t="s">
        <v>94</v>
      </c>
      <c r="C9" s="9"/>
      <c r="D9" s="74">
        <v>0.15</v>
      </c>
      <c r="E9" s="75">
        <v>0.1</v>
      </c>
      <c r="F9" s="75">
        <v>0</v>
      </c>
      <c r="G9" s="76">
        <v>0.1</v>
      </c>
      <c r="I9" s="74">
        <v>0.2</v>
      </c>
      <c r="J9" s="75">
        <v>0.15</v>
      </c>
      <c r="K9" s="75">
        <v>0.02</v>
      </c>
      <c r="L9" s="76">
        <v>0.2</v>
      </c>
      <c r="N9" s="74">
        <v>0.25</v>
      </c>
      <c r="O9" s="75">
        <v>0.2</v>
      </c>
      <c r="P9" s="75">
        <v>0.04</v>
      </c>
      <c r="Q9" s="76">
        <v>0.4</v>
      </c>
    </row>
    <row r="10" spans="2:17" ht="15.75" thickBot="1" x14ac:dyDescent="0.3">
      <c r="B10" s="97" t="s">
        <v>81</v>
      </c>
      <c r="C10" s="9"/>
      <c r="D10" s="63">
        <v>0.15</v>
      </c>
      <c r="E10" s="64">
        <v>0.1</v>
      </c>
      <c r="F10" s="64">
        <v>0</v>
      </c>
      <c r="G10" s="65">
        <v>0.1</v>
      </c>
      <c r="I10" s="63">
        <v>0.2</v>
      </c>
      <c r="J10" s="64">
        <v>0.15</v>
      </c>
      <c r="K10" s="64">
        <v>0.02</v>
      </c>
      <c r="L10" s="65">
        <v>0.2</v>
      </c>
      <c r="N10" s="63">
        <v>0.25</v>
      </c>
      <c r="O10" s="64">
        <v>0.2</v>
      </c>
      <c r="P10" s="64">
        <v>0.04</v>
      </c>
      <c r="Q10" s="65">
        <v>0.4</v>
      </c>
    </row>
    <row r="11" spans="2:17" ht="15.75" thickTop="1" x14ac:dyDescent="0.25">
      <c r="B11" s="2"/>
      <c r="C11" s="2"/>
      <c r="D11" s="3"/>
      <c r="E11" s="3"/>
      <c r="F11" s="3"/>
      <c r="G11" s="3"/>
    </row>
    <row r="12" spans="2:17" x14ac:dyDescent="0.25">
      <c r="B12" s="105" t="str">
        <f>REF!B$19</f>
        <v>Updated: December 2024</v>
      </c>
      <c r="C12" s="2"/>
      <c r="D12" s="3"/>
      <c r="E12" s="3"/>
      <c r="F12" s="3"/>
      <c r="G12" s="3"/>
    </row>
    <row r="13" spans="2:17" x14ac:dyDescent="0.25">
      <c r="B13" s="105" t="str">
        <f>REF!B$20</f>
        <v>© 2014 - 2025 PCB Libraries, Inc.</v>
      </c>
      <c r="C13" s="2"/>
      <c r="D13" s="3"/>
      <c r="E13" s="3"/>
      <c r="F13" s="3"/>
      <c r="G13" s="3"/>
    </row>
    <row r="14" spans="2:17" x14ac:dyDescent="0.25">
      <c r="B14" s="2"/>
      <c r="C14" s="2"/>
      <c r="D14" s="3"/>
      <c r="E14" s="3"/>
      <c r="F14" s="3"/>
      <c r="G14" s="3"/>
    </row>
    <row r="15" spans="2:17" x14ac:dyDescent="0.25">
      <c r="B15" s="2"/>
      <c r="C15" s="2"/>
      <c r="D15" s="3"/>
      <c r="E15" s="3"/>
      <c r="F15" s="3"/>
      <c r="G15" s="3"/>
    </row>
    <row r="16" spans="2:17" x14ac:dyDescent="0.25">
      <c r="B16" s="2"/>
      <c r="C16" s="2"/>
      <c r="D16" s="3"/>
      <c r="E16" s="3"/>
      <c r="F16" s="3"/>
      <c r="G16" s="3"/>
    </row>
    <row r="17" spans="2:7" x14ac:dyDescent="0.25">
      <c r="B17" s="2"/>
      <c r="C17" s="2"/>
      <c r="D17" s="3"/>
      <c r="E17" s="3"/>
      <c r="F17" s="3"/>
      <c r="G17" s="3"/>
    </row>
    <row r="18" spans="2:7" x14ac:dyDescent="0.25">
      <c r="B18" s="2"/>
      <c r="C18" s="2"/>
      <c r="D18" s="3"/>
      <c r="E18" s="3"/>
      <c r="F18" s="3"/>
      <c r="G18" s="3"/>
    </row>
    <row r="19" spans="2:7" x14ac:dyDescent="0.25">
      <c r="B19" s="2"/>
      <c r="C19" s="2"/>
      <c r="D19" s="3"/>
      <c r="E19" s="3"/>
      <c r="F19" s="3"/>
      <c r="G19" s="3"/>
    </row>
    <row r="20" spans="2:7" x14ac:dyDescent="0.25">
      <c r="B20" s="2"/>
      <c r="C20" s="2"/>
      <c r="D20" s="3"/>
      <c r="E20" s="3"/>
      <c r="F20" s="3"/>
      <c r="G20" s="3"/>
    </row>
    <row r="21" spans="2:7" x14ac:dyDescent="0.25">
      <c r="B21" s="2"/>
      <c r="C21" s="2"/>
      <c r="G21" s="1"/>
    </row>
  </sheetData>
  <sheetProtection algorithmName="SHA-512" hashValue="1gEL0+CMFHGElMgN9LC6O8am4wRo1f2i01QD39QOHm+ugjBCZjmZutaazhvmcgjrxYzVLaBtkiuAAc+BRNyfJQ==" saltValue="DljLx03Lkd7Hc6I8YOpGeg==" spinCount="100000" sheet="1" objects="1" scenarios="1" selectLockedCells="1" selectUnlockedCells="1"/>
  <mergeCells count="3">
    <mergeCell ref="D3:G3"/>
    <mergeCell ref="I3:L3"/>
    <mergeCell ref="N3:Q3"/>
  </mergeCell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/>
  <dimension ref="A1:S15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2" width="18.7109375" customWidth="1"/>
    <col min="3" max="3" width="3.7109375" customWidth="1"/>
    <col min="4" max="4" width="27.7109375" style="4" customWidth="1"/>
    <col min="5" max="5" width="3.7109375" style="4" customWidth="1"/>
    <col min="6" max="8" width="7.7109375" style="1" customWidth="1"/>
    <col min="9" max="9" width="10.7109375" customWidth="1"/>
    <col min="10" max="10" width="3.7109375" customWidth="1"/>
    <col min="11" max="13" width="7.7109375" customWidth="1"/>
    <col min="14" max="14" width="10.7109375" customWidth="1"/>
    <col min="15" max="15" width="3.7109375" customWidth="1"/>
    <col min="16" max="18" width="7.7109375" customWidth="1"/>
    <col min="19" max="19" width="10.7109375" customWidth="1"/>
  </cols>
  <sheetData>
    <row r="1" spans="1:19" ht="50.1" customHeight="1" x14ac:dyDescent="0.25">
      <c r="D1" s="1"/>
      <c r="E1" s="1"/>
      <c r="F1" s="104"/>
      <c r="K1" s="1"/>
      <c r="L1" s="1"/>
      <c r="M1" s="1"/>
      <c r="P1" s="1"/>
      <c r="Q1" s="1"/>
      <c r="R1" s="1"/>
    </row>
    <row r="2" spans="1:19" ht="15.75" thickBot="1" x14ac:dyDescent="0.3"/>
    <row r="3" spans="1:19" ht="16.5" thickTop="1" thickBot="1" x14ac:dyDescent="0.3">
      <c r="A3" s="8"/>
      <c r="B3" s="166" t="s">
        <v>53</v>
      </c>
      <c r="C3" s="8"/>
      <c r="D3" s="16" t="s">
        <v>39</v>
      </c>
      <c r="E3" s="8"/>
      <c r="F3" s="156" t="s">
        <v>11</v>
      </c>
      <c r="G3" s="157"/>
      <c r="H3" s="157"/>
      <c r="I3" s="158"/>
      <c r="J3" s="8"/>
      <c r="K3" s="156" t="s">
        <v>12</v>
      </c>
      <c r="L3" s="157"/>
      <c r="M3" s="157"/>
      <c r="N3" s="158"/>
      <c r="O3" s="8"/>
      <c r="P3" s="156" t="s">
        <v>13</v>
      </c>
      <c r="Q3" s="157"/>
      <c r="R3" s="157"/>
      <c r="S3" s="158"/>
    </row>
    <row r="4" spans="1:19" ht="16.5" thickTop="1" thickBot="1" x14ac:dyDescent="0.3">
      <c r="B4" s="167"/>
      <c r="D4" s="20" t="s">
        <v>31</v>
      </c>
      <c r="E4" s="15"/>
      <c r="F4" s="17" t="s">
        <v>0</v>
      </c>
      <c r="G4" s="18" t="s">
        <v>1</v>
      </c>
      <c r="H4" s="18" t="s">
        <v>2</v>
      </c>
      <c r="I4" s="19" t="s">
        <v>10</v>
      </c>
      <c r="J4" s="8"/>
      <c r="K4" s="17" t="s">
        <v>0</v>
      </c>
      <c r="L4" s="18" t="s">
        <v>1</v>
      </c>
      <c r="M4" s="18" t="s">
        <v>2</v>
      </c>
      <c r="N4" s="19" t="s">
        <v>10</v>
      </c>
      <c r="O4" s="8"/>
      <c r="P4" s="17" t="s">
        <v>0</v>
      </c>
      <c r="Q4" s="18" t="s">
        <v>1</v>
      </c>
      <c r="R4" s="18" t="s">
        <v>2</v>
      </c>
      <c r="S4" s="19" t="s">
        <v>10</v>
      </c>
    </row>
    <row r="5" spans="1:19" ht="15.75" thickTop="1" x14ac:dyDescent="0.25">
      <c r="B5" s="106" t="s">
        <v>55</v>
      </c>
      <c r="D5" s="99" t="s">
        <v>32</v>
      </c>
      <c r="E5" s="15"/>
      <c r="F5" s="40">
        <v>0.5</v>
      </c>
      <c r="G5" s="41">
        <v>0.05</v>
      </c>
      <c r="H5" s="41">
        <v>0.05</v>
      </c>
      <c r="I5" s="42">
        <v>0.1</v>
      </c>
      <c r="J5" s="8"/>
      <c r="K5" s="40">
        <v>0.6</v>
      </c>
      <c r="L5" s="47">
        <v>0.1</v>
      </c>
      <c r="M5" s="47">
        <v>0.1</v>
      </c>
      <c r="N5" s="42">
        <v>0.2</v>
      </c>
      <c r="O5" s="8"/>
      <c r="P5" s="40">
        <v>0.7</v>
      </c>
      <c r="Q5" s="41">
        <v>0.15</v>
      </c>
      <c r="R5" s="41">
        <v>0.15</v>
      </c>
      <c r="S5" s="42">
        <v>0.4</v>
      </c>
    </row>
    <row r="6" spans="1:19" x14ac:dyDescent="0.25">
      <c r="B6" s="107" t="s">
        <v>49</v>
      </c>
      <c r="D6" s="100" t="s">
        <v>33</v>
      </c>
      <c r="E6" s="15"/>
      <c r="F6" s="49">
        <v>0.4</v>
      </c>
      <c r="G6" s="50">
        <v>0.05</v>
      </c>
      <c r="H6" s="50">
        <v>0.05</v>
      </c>
      <c r="I6" s="51">
        <v>0.1</v>
      </c>
      <c r="J6" s="8"/>
      <c r="K6" s="49">
        <v>0.5</v>
      </c>
      <c r="L6" s="50">
        <v>0.1</v>
      </c>
      <c r="M6" s="50">
        <v>0.1</v>
      </c>
      <c r="N6" s="51">
        <v>0.2</v>
      </c>
      <c r="O6" s="8"/>
      <c r="P6" s="49">
        <v>0.6</v>
      </c>
      <c r="Q6" s="50">
        <v>0.15</v>
      </c>
      <c r="R6" s="50">
        <v>0.15</v>
      </c>
      <c r="S6" s="51">
        <v>0.4</v>
      </c>
    </row>
    <row r="7" spans="1:19" x14ac:dyDescent="0.25">
      <c r="B7" s="108" t="s">
        <v>50</v>
      </c>
      <c r="D7" s="101" t="s">
        <v>34</v>
      </c>
      <c r="E7" s="15"/>
      <c r="F7" s="46">
        <v>0.3</v>
      </c>
      <c r="G7" s="47">
        <v>0.05</v>
      </c>
      <c r="H7" s="47">
        <v>0.05</v>
      </c>
      <c r="I7" s="42">
        <v>0.1</v>
      </c>
      <c r="J7" s="8"/>
      <c r="K7" s="46">
        <v>0.4</v>
      </c>
      <c r="L7" s="47">
        <v>0.1</v>
      </c>
      <c r="M7" s="47">
        <v>0.1</v>
      </c>
      <c r="N7" s="48">
        <v>0.2</v>
      </c>
      <c r="O7" s="8"/>
      <c r="P7" s="46">
        <v>0.5</v>
      </c>
      <c r="Q7" s="41">
        <v>0.15</v>
      </c>
      <c r="R7" s="41">
        <v>0.15</v>
      </c>
      <c r="S7" s="42">
        <v>0.4</v>
      </c>
    </row>
    <row r="8" spans="1:19" x14ac:dyDescent="0.25">
      <c r="B8" s="107" t="s">
        <v>52</v>
      </c>
      <c r="D8" s="100" t="s">
        <v>35</v>
      </c>
      <c r="E8" s="15"/>
      <c r="F8" s="49">
        <v>0.2</v>
      </c>
      <c r="G8" s="50">
        <v>0.05</v>
      </c>
      <c r="H8" s="139">
        <v>2.5000000000000001E-2</v>
      </c>
      <c r="I8" s="51">
        <v>0.1</v>
      </c>
      <c r="J8" s="8"/>
      <c r="K8" s="49">
        <v>0.3</v>
      </c>
      <c r="L8" s="50">
        <v>0.1</v>
      </c>
      <c r="M8" s="50">
        <v>0.05</v>
      </c>
      <c r="N8" s="51">
        <v>0.2</v>
      </c>
      <c r="O8" s="8"/>
      <c r="P8" s="49">
        <v>0.4</v>
      </c>
      <c r="Q8" s="50">
        <v>0.15</v>
      </c>
      <c r="R8" s="50">
        <v>0.1</v>
      </c>
      <c r="S8" s="51">
        <v>0.4</v>
      </c>
    </row>
    <row r="9" spans="1:19" x14ac:dyDescent="0.25">
      <c r="B9" s="108" t="s">
        <v>51</v>
      </c>
      <c r="D9" s="101" t="s">
        <v>36</v>
      </c>
      <c r="E9" s="15"/>
      <c r="F9" s="46">
        <v>0.2</v>
      </c>
      <c r="G9" s="140">
        <v>2.5000000000000001E-2</v>
      </c>
      <c r="H9" s="47">
        <v>0.01</v>
      </c>
      <c r="I9" s="48">
        <v>0.1</v>
      </c>
      <c r="J9" s="8"/>
      <c r="K9" s="46">
        <v>0.25</v>
      </c>
      <c r="L9" s="47">
        <v>0.05</v>
      </c>
      <c r="M9" s="140">
        <v>2.5000000000000001E-2</v>
      </c>
      <c r="N9" s="48">
        <v>0.15</v>
      </c>
      <c r="O9" s="8"/>
      <c r="P9" s="46">
        <v>0.3</v>
      </c>
      <c r="Q9" s="47">
        <v>0.1</v>
      </c>
      <c r="R9" s="47">
        <v>0.05</v>
      </c>
      <c r="S9" s="48">
        <v>0.2</v>
      </c>
    </row>
    <row r="10" spans="1:19" x14ac:dyDescent="0.25">
      <c r="B10" s="107" t="s">
        <v>60</v>
      </c>
      <c r="D10" s="100" t="s">
        <v>37</v>
      </c>
      <c r="E10" s="15"/>
      <c r="F10" s="49">
        <v>0.1</v>
      </c>
      <c r="G10" s="139">
        <v>2.5000000000000001E-2</v>
      </c>
      <c r="H10" s="50">
        <v>0.01</v>
      </c>
      <c r="I10" s="51">
        <v>0.1</v>
      </c>
      <c r="J10" s="8"/>
      <c r="K10" s="49">
        <v>0.15</v>
      </c>
      <c r="L10" s="50">
        <v>0.05</v>
      </c>
      <c r="M10" s="139">
        <v>2.5000000000000001E-2</v>
      </c>
      <c r="N10" s="51">
        <v>0.15</v>
      </c>
      <c r="O10" s="8"/>
      <c r="P10" s="49">
        <v>0.2</v>
      </c>
      <c r="Q10" s="50">
        <v>0.1</v>
      </c>
      <c r="R10" s="50">
        <v>0.05</v>
      </c>
      <c r="S10" s="51">
        <v>0.2</v>
      </c>
    </row>
    <row r="11" spans="1:19" ht="15.75" thickBot="1" x14ac:dyDescent="0.3">
      <c r="B11" s="109" t="s">
        <v>54</v>
      </c>
      <c r="D11" s="102" t="s">
        <v>38</v>
      </c>
      <c r="E11" s="15"/>
      <c r="F11" s="52">
        <v>0.04</v>
      </c>
      <c r="G11" s="53">
        <v>0.01</v>
      </c>
      <c r="H11" s="53">
        <v>0</v>
      </c>
      <c r="I11" s="54">
        <v>0.1</v>
      </c>
      <c r="J11" s="8"/>
      <c r="K11" s="52">
        <v>0.05</v>
      </c>
      <c r="L11" s="53">
        <v>0.02</v>
      </c>
      <c r="M11" s="53">
        <v>0.01</v>
      </c>
      <c r="N11" s="54">
        <v>0.15</v>
      </c>
      <c r="O11" s="8"/>
      <c r="P11" s="52">
        <v>0.06</v>
      </c>
      <c r="Q11" s="53">
        <v>0.03</v>
      </c>
      <c r="R11" s="53">
        <v>0.02</v>
      </c>
      <c r="S11" s="54">
        <v>0.2</v>
      </c>
    </row>
    <row r="12" spans="1:19" ht="15.75" thickTop="1" x14ac:dyDescent="0.25"/>
    <row r="13" spans="1:19" x14ac:dyDescent="0.25">
      <c r="B13" s="105" t="str">
        <f>REF!B$19</f>
        <v>Updated: December 2024</v>
      </c>
    </row>
    <row r="14" spans="1:19" x14ac:dyDescent="0.25">
      <c r="B14" s="105" t="str">
        <f>REF!B$20</f>
        <v>© 2014 - 2025 PCB Libraries, Inc.</v>
      </c>
    </row>
    <row r="15" spans="1:19" x14ac:dyDescent="0.25">
      <c r="E15" s="14"/>
    </row>
  </sheetData>
  <sheetProtection algorithmName="SHA-512" hashValue="lj1+uWeOsmFKs3vqPLcBqU81/BCWtdu0F1AfzlOvZ7tpkXz0hvXuiYyfxnWhPQuTR3P/GbOlF7iBSkBWCkSqag==" saltValue="nrVYqdi9yCLSVQjMs8SKug==" spinCount="100000" sheet="1" objects="1" scenarios="1" selectLockedCells="1" selectUnlockedCells="1"/>
  <mergeCells count="4">
    <mergeCell ref="F3:I3"/>
    <mergeCell ref="K3:N3"/>
    <mergeCell ref="P3:S3"/>
    <mergeCell ref="B3:B4"/>
  </mergeCells>
  <pageMargins left="0.7" right="0.7" top="0.75" bottom="0.75" header="0.3" footer="0.3"/>
  <pageSetup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/>
  <dimension ref="B1:Q18"/>
  <sheetViews>
    <sheetView showGridLines="0" showRowColHeaders="0" zoomScaleNormal="100" workbookViewId="0">
      <selection activeCell="S21" sqref="S21"/>
    </sheetView>
  </sheetViews>
  <sheetFormatPr defaultRowHeight="15" x14ac:dyDescent="0.25"/>
  <cols>
    <col min="1" max="1" width="3.7109375" customWidth="1"/>
    <col min="2" max="2" width="25.7109375" customWidth="1"/>
    <col min="3" max="3" width="3.7109375" customWidth="1"/>
    <col min="4" max="7" width="10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B1" s="1"/>
      <c r="C1" s="1"/>
      <c r="D1" s="104"/>
      <c r="E1" s="1"/>
      <c r="F1" s="1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6" t="s">
        <v>6</v>
      </c>
      <c r="C3" s="7"/>
      <c r="D3" s="156" t="s">
        <v>11</v>
      </c>
      <c r="E3" s="157"/>
      <c r="F3" s="157"/>
      <c r="G3" s="158"/>
      <c r="H3" s="8"/>
      <c r="I3" s="156" t="s">
        <v>12</v>
      </c>
      <c r="J3" s="157"/>
      <c r="K3" s="157"/>
      <c r="L3" s="158"/>
      <c r="M3" s="8"/>
      <c r="N3" s="156" t="s">
        <v>13</v>
      </c>
      <c r="O3" s="157"/>
      <c r="P3" s="157"/>
      <c r="Q3" s="158"/>
    </row>
    <row r="4" spans="2:17" ht="16.5" thickTop="1" thickBot="1" x14ac:dyDescent="0.3">
      <c r="B4" s="21" t="s">
        <v>25</v>
      </c>
      <c r="C4" s="8"/>
      <c r="D4" s="17" t="s">
        <v>0</v>
      </c>
      <c r="E4" s="18" t="s">
        <v>1</v>
      </c>
      <c r="F4" s="18" t="s">
        <v>2</v>
      </c>
      <c r="G4" s="19" t="s">
        <v>10</v>
      </c>
      <c r="H4" s="8"/>
      <c r="I4" s="17" t="s">
        <v>0</v>
      </c>
      <c r="J4" s="18" t="s">
        <v>1</v>
      </c>
      <c r="K4" s="18" t="s">
        <v>2</v>
      </c>
      <c r="L4" s="19" t="s">
        <v>10</v>
      </c>
      <c r="M4" s="8"/>
      <c r="N4" s="17" t="s">
        <v>0</v>
      </c>
      <c r="O4" s="18" t="s">
        <v>1</v>
      </c>
      <c r="P4" s="18" t="s">
        <v>2</v>
      </c>
      <c r="Q4" s="19" t="s">
        <v>10</v>
      </c>
    </row>
    <row r="5" spans="2:17" ht="15.75" thickTop="1" x14ac:dyDescent="0.25">
      <c r="B5" s="89" t="s">
        <v>82</v>
      </c>
      <c r="C5" s="8"/>
      <c r="D5" s="40">
        <v>0.45</v>
      </c>
      <c r="E5" s="41">
        <v>0.1</v>
      </c>
      <c r="F5" s="41">
        <v>0.08</v>
      </c>
      <c r="G5" s="42">
        <v>0.1</v>
      </c>
      <c r="H5" s="8"/>
      <c r="I5" s="40">
        <v>0.55000000000000004</v>
      </c>
      <c r="J5" s="41">
        <v>0.12</v>
      </c>
      <c r="K5" s="41">
        <v>0.1</v>
      </c>
      <c r="L5" s="42">
        <v>0.2</v>
      </c>
      <c r="M5" s="8"/>
      <c r="N5" s="40">
        <v>0.65</v>
      </c>
      <c r="O5" s="41">
        <v>0.14000000000000001</v>
      </c>
      <c r="P5" s="41">
        <v>0.12</v>
      </c>
      <c r="Q5" s="42">
        <v>0.4</v>
      </c>
    </row>
    <row r="6" spans="2:17" x14ac:dyDescent="0.25">
      <c r="B6" s="90" t="s">
        <v>98</v>
      </c>
      <c r="C6" s="9"/>
      <c r="D6" s="43">
        <v>0.4</v>
      </c>
      <c r="E6" s="44">
        <v>0.08</v>
      </c>
      <c r="F6" s="44">
        <v>0.05</v>
      </c>
      <c r="G6" s="45">
        <v>0.1</v>
      </c>
      <c r="H6" s="8"/>
      <c r="I6" s="43">
        <v>0.5</v>
      </c>
      <c r="J6" s="44">
        <v>0.1</v>
      </c>
      <c r="K6" s="44">
        <v>7.0000000000000007E-2</v>
      </c>
      <c r="L6" s="45">
        <v>0.2</v>
      </c>
      <c r="M6" s="8"/>
      <c r="N6" s="43">
        <v>0.6</v>
      </c>
      <c r="O6" s="44">
        <v>0.12</v>
      </c>
      <c r="P6" s="44">
        <v>0.09</v>
      </c>
      <c r="Q6" s="45">
        <v>0.4</v>
      </c>
    </row>
    <row r="7" spans="2:17" x14ac:dyDescent="0.25">
      <c r="B7" s="91" t="s">
        <v>99</v>
      </c>
      <c r="C7" s="9"/>
      <c r="D7" s="46">
        <v>0.35</v>
      </c>
      <c r="E7" s="47">
        <v>0.06</v>
      </c>
      <c r="F7" s="47">
        <v>0.03</v>
      </c>
      <c r="G7" s="48">
        <v>0.1</v>
      </c>
      <c r="H7" s="8"/>
      <c r="I7" s="46">
        <v>0.45</v>
      </c>
      <c r="J7" s="47">
        <v>0.08</v>
      </c>
      <c r="K7" s="47">
        <v>0.05</v>
      </c>
      <c r="L7" s="48">
        <v>0.2</v>
      </c>
      <c r="M7" s="8"/>
      <c r="N7" s="46">
        <v>0.55000000000000004</v>
      </c>
      <c r="O7" s="47">
        <v>0.1</v>
      </c>
      <c r="P7" s="47">
        <v>7.0000000000000007E-2</v>
      </c>
      <c r="Q7" s="48">
        <v>0.4</v>
      </c>
    </row>
    <row r="8" spans="2:17" x14ac:dyDescent="0.25">
      <c r="B8" s="92" t="s">
        <v>92</v>
      </c>
      <c r="C8" s="9"/>
      <c r="D8" s="49">
        <v>0.25</v>
      </c>
      <c r="E8" s="50">
        <v>0.04</v>
      </c>
      <c r="F8" s="50">
        <v>0.01</v>
      </c>
      <c r="G8" s="51">
        <v>0.1</v>
      </c>
      <c r="H8" s="8"/>
      <c r="I8" s="49">
        <v>0.35</v>
      </c>
      <c r="J8" s="50">
        <v>0.06</v>
      </c>
      <c r="K8" s="50">
        <v>0.03</v>
      </c>
      <c r="L8" s="51">
        <v>0.2</v>
      </c>
      <c r="M8" s="8"/>
      <c r="N8" s="49">
        <v>0.45</v>
      </c>
      <c r="O8" s="50">
        <v>0.08</v>
      </c>
      <c r="P8" s="50">
        <v>0.05</v>
      </c>
      <c r="Q8" s="51">
        <v>0.4</v>
      </c>
    </row>
    <row r="9" spans="2:17" x14ac:dyDescent="0.25">
      <c r="B9" s="91" t="s">
        <v>93</v>
      </c>
      <c r="C9" s="9"/>
      <c r="D9" s="46">
        <v>0.2</v>
      </c>
      <c r="E9" s="47">
        <v>0.02</v>
      </c>
      <c r="F9" s="47">
        <v>0</v>
      </c>
      <c r="G9" s="48">
        <v>0.1</v>
      </c>
      <c r="H9" s="8"/>
      <c r="I9" s="46">
        <v>0.3</v>
      </c>
      <c r="J9" s="47">
        <v>0.04</v>
      </c>
      <c r="K9" s="47">
        <v>0.01</v>
      </c>
      <c r="L9" s="48">
        <v>0.2</v>
      </c>
      <c r="M9" s="8"/>
      <c r="N9" s="46">
        <v>0.4</v>
      </c>
      <c r="O9" s="47">
        <v>0.06</v>
      </c>
      <c r="P9" s="47">
        <v>0.03</v>
      </c>
      <c r="Q9" s="48">
        <v>0.4</v>
      </c>
    </row>
    <row r="10" spans="2:17" x14ac:dyDescent="0.25">
      <c r="B10" s="92" t="s">
        <v>94</v>
      </c>
      <c r="C10" s="9"/>
      <c r="D10" s="49">
        <v>0.15</v>
      </c>
      <c r="E10" s="50">
        <v>0</v>
      </c>
      <c r="F10" s="50">
        <v>0</v>
      </c>
      <c r="G10" s="51">
        <v>0.1</v>
      </c>
      <c r="H10" s="8"/>
      <c r="I10" s="49">
        <v>0.25</v>
      </c>
      <c r="J10" s="50">
        <v>0.02</v>
      </c>
      <c r="K10" s="50">
        <v>0</v>
      </c>
      <c r="L10" s="51">
        <v>0.2</v>
      </c>
      <c r="M10" s="8"/>
      <c r="N10" s="49">
        <v>0.35</v>
      </c>
      <c r="O10" s="50">
        <v>0.04</v>
      </c>
      <c r="P10" s="50">
        <v>0.01</v>
      </c>
      <c r="Q10" s="51">
        <v>0.4</v>
      </c>
    </row>
    <row r="11" spans="2:17" ht="15.75" thickBot="1" x14ac:dyDescent="0.3">
      <c r="B11" s="93" t="s">
        <v>81</v>
      </c>
      <c r="C11" s="9"/>
      <c r="D11" s="52">
        <v>0.1</v>
      </c>
      <c r="E11" s="53">
        <v>0</v>
      </c>
      <c r="F11" s="53">
        <v>0</v>
      </c>
      <c r="G11" s="54">
        <v>0.1</v>
      </c>
      <c r="H11" s="8"/>
      <c r="I11" s="52">
        <v>0.2</v>
      </c>
      <c r="J11" s="53">
        <v>0.02</v>
      </c>
      <c r="K11" s="53">
        <v>0</v>
      </c>
      <c r="L11" s="54">
        <v>0.2</v>
      </c>
      <c r="M11" s="8"/>
      <c r="N11" s="52">
        <v>0.3</v>
      </c>
      <c r="O11" s="53">
        <v>0.04</v>
      </c>
      <c r="P11" s="53">
        <v>0.01</v>
      </c>
      <c r="Q11" s="54">
        <v>0.4</v>
      </c>
    </row>
    <row r="12" spans="2:17" ht="16.5" thickTop="1" thickBot="1" x14ac:dyDescent="0.3"/>
    <row r="13" spans="2:17" ht="16.5" thickTop="1" thickBot="1" x14ac:dyDescent="0.3">
      <c r="B13" s="6" t="s">
        <v>6</v>
      </c>
      <c r="C13" s="7"/>
      <c r="D13" s="156" t="s">
        <v>11</v>
      </c>
      <c r="E13" s="157"/>
      <c r="F13" s="157"/>
      <c r="G13" s="158"/>
      <c r="H13" s="8"/>
      <c r="I13" s="156" t="s">
        <v>12</v>
      </c>
      <c r="J13" s="157"/>
      <c r="K13" s="157"/>
      <c r="L13" s="158"/>
      <c r="M13" s="8"/>
      <c r="N13" s="156" t="s">
        <v>13</v>
      </c>
      <c r="O13" s="157"/>
      <c r="P13" s="157"/>
      <c r="Q13" s="158"/>
    </row>
    <row r="14" spans="2:17" ht="16.5" thickTop="1" thickBot="1" x14ac:dyDescent="0.3">
      <c r="B14" s="21" t="s">
        <v>14</v>
      </c>
      <c r="C14" s="8"/>
      <c r="D14" s="17" t="s">
        <v>0</v>
      </c>
      <c r="E14" s="18" t="s">
        <v>1</v>
      </c>
      <c r="F14" s="18" t="s">
        <v>2</v>
      </c>
      <c r="G14" s="19" t="s">
        <v>10</v>
      </c>
      <c r="H14" s="8"/>
      <c r="I14" s="17" t="s">
        <v>0</v>
      </c>
      <c r="J14" s="18" t="s">
        <v>1</v>
      </c>
      <c r="K14" s="18" t="s">
        <v>2</v>
      </c>
      <c r="L14" s="19" t="s">
        <v>10</v>
      </c>
      <c r="M14" s="8"/>
      <c r="N14" s="17" t="s">
        <v>0</v>
      </c>
      <c r="O14" s="18" t="s">
        <v>1</v>
      </c>
      <c r="P14" s="18" t="s">
        <v>2</v>
      </c>
      <c r="Q14" s="19" t="s">
        <v>10</v>
      </c>
    </row>
    <row r="15" spans="2:17" ht="16.5" thickTop="1" thickBot="1" x14ac:dyDescent="0.3">
      <c r="B15" s="39" t="s">
        <v>27</v>
      </c>
      <c r="C15" s="9"/>
      <c r="D15" s="55">
        <v>0.25</v>
      </c>
      <c r="E15" s="56">
        <v>0</v>
      </c>
      <c r="F15" s="56">
        <v>0</v>
      </c>
      <c r="G15" s="57">
        <v>0.1</v>
      </c>
      <c r="H15" s="8"/>
      <c r="I15" s="55">
        <v>0.35</v>
      </c>
      <c r="J15" s="56">
        <v>0.05</v>
      </c>
      <c r="K15" s="56">
        <v>0.05</v>
      </c>
      <c r="L15" s="57">
        <v>0.2</v>
      </c>
      <c r="M15" s="8"/>
      <c r="N15" s="55">
        <v>0.45</v>
      </c>
      <c r="O15" s="56">
        <v>0.1</v>
      </c>
      <c r="P15" s="56">
        <v>0.1</v>
      </c>
      <c r="Q15" s="57">
        <v>0.4</v>
      </c>
    </row>
    <row r="16" spans="2:17" ht="15.75" thickTop="1" x14ac:dyDescent="0.25"/>
    <row r="17" spans="2:2" x14ac:dyDescent="0.25">
      <c r="B17" s="105" t="str">
        <f>REF!B$19</f>
        <v>Updated: December 2024</v>
      </c>
    </row>
    <row r="18" spans="2:2" x14ac:dyDescent="0.25">
      <c r="B18" s="105" t="str">
        <f>REF!B$20</f>
        <v>© 2014 - 2025 PCB Libraries, Inc.</v>
      </c>
    </row>
  </sheetData>
  <sheetProtection algorithmName="SHA-512" hashValue="6lfZvHz0FmdgoeCrkPYcHQBJj73+jiROHvF7pjqA9UP5KvNNVNmUIW9tqFlWugnNCAPFf0DhWrpcAauPFQ/sXw==" saltValue="i5qFfYYMajkJrKdCJGUaIg==" spinCount="100000" sheet="1" objects="1" scenarios="1" selectLockedCells="1" selectUnlockedCells="1"/>
  <mergeCells count="6">
    <mergeCell ref="D3:G3"/>
    <mergeCell ref="I3:L3"/>
    <mergeCell ref="N3:Q3"/>
    <mergeCell ref="D13:G13"/>
    <mergeCell ref="I13:L13"/>
    <mergeCell ref="N13:Q13"/>
  </mergeCells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4"/>
  <dimension ref="B1:Q25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2" width="25.7109375" customWidth="1"/>
    <col min="3" max="3" width="3.7109375" customWidth="1"/>
    <col min="4" max="7" width="10.7109375" customWidth="1"/>
    <col min="8" max="8" width="3.7109375" customWidth="1"/>
    <col min="9" max="12" width="10.7109375" customWidth="1"/>
    <col min="13" max="13" width="3.7109375" customWidth="1"/>
    <col min="14" max="17" width="10.7109375" customWidth="1"/>
  </cols>
  <sheetData>
    <row r="1" spans="2:17" ht="50.1" customHeight="1" x14ac:dyDescent="0.25">
      <c r="B1" s="1"/>
      <c r="C1" s="1"/>
      <c r="D1" s="104"/>
      <c r="E1" s="1"/>
      <c r="F1" s="1"/>
      <c r="I1" s="1"/>
      <c r="J1" s="1"/>
      <c r="K1" s="1"/>
      <c r="N1" s="1"/>
      <c r="O1" s="1"/>
      <c r="P1" s="1"/>
    </row>
    <row r="2" spans="2:17" ht="15.75" thickBot="1" x14ac:dyDescent="0.3"/>
    <row r="3" spans="2:17" ht="16.5" thickTop="1" thickBot="1" x14ac:dyDescent="0.3">
      <c r="B3" s="94" t="s">
        <v>7</v>
      </c>
      <c r="C3" s="5"/>
      <c r="D3" s="168" t="s">
        <v>11</v>
      </c>
      <c r="E3" s="169"/>
      <c r="F3" s="169"/>
      <c r="G3" s="170"/>
      <c r="I3" s="168" t="s">
        <v>12</v>
      </c>
      <c r="J3" s="169"/>
      <c r="K3" s="169"/>
      <c r="L3" s="170"/>
      <c r="N3" s="168" t="s">
        <v>13</v>
      </c>
      <c r="O3" s="169"/>
      <c r="P3" s="169"/>
      <c r="Q3" s="170"/>
    </row>
    <row r="4" spans="2:17" ht="16.5" thickTop="1" thickBot="1" x14ac:dyDescent="0.3">
      <c r="B4" s="23" t="s">
        <v>28</v>
      </c>
      <c r="C4" s="1"/>
      <c r="D4" s="24" t="s">
        <v>0</v>
      </c>
      <c r="E4" s="25" t="s">
        <v>1</v>
      </c>
      <c r="F4" s="25" t="s">
        <v>2</v>
      </c>
      <c r="G4" s="26" t="s">
        <v>10</v>
      </c>
      <c r="I4" s="24" t="s">
        <v>0</v>
      </c>
      <c r="J4" s="25" t="s">
        <v>1</v>
      </c>
      <c r="K4" s="25" t="s">
        <v>2</v>
      </c>
      <c r="L4" s="26" t="s">
        <v>10</v>
      </c>
      <c r="N4" s="24" t="s">
        <v>0</v>
      </c>
      <c r="O4" s="25" t="s">
        <v>1</v>
      </c>
      <c r="P4" s="25" t="s">
        <v>2</v>
      </c>
      <c r="Q4" s="26" t="s">
        <v>10</v>
      </c>
    </row>
    <row r="5" spans="2:17" ht="15.75" thickTop="1" x14ac:dyDescent="0.25">
      <c r="B5" s="127" t="s">
        <v>40</v>
      </c>
      <c r="C5" s="2"/>
      <c r="D5" s="124">
        <v>0.6</v>
      </c>
      <c r="E5" s="125">
        <v>0.1</v>
      </c>
      <c r="F5" s="125">
        <v>0.5</v>
      </c>
      <c r="G5" s="126">
        <v>0.2</v>
      </c>
      <c r="I5" s="124">
        <v>0.8</v>
      </c>
      <c r="J5" s="125">
        <v>0.15</v>
      </c>
      <c r="K5" s="125">
        <v>0.6</v>
      </c>
      <c r="L5" s="126">
        <v>0.4</v>
      </c>
      <c r="N5" s="124">
        <v>1</v>
      </c>
      <c r="O5" s="125">
        <v>0.2</v>
      </c>
      <c r="P5" s="125">
        <v>0.7</v>
      </c>
      <c r="Q5" s="126">
        <v>0.8</v>
      </c>
    </row>
    <row r="6" spans="2:17" ht="15.75" thickBot="1" x14ac:dyDescent="0.3">
      <c r="B6" s="22" t="s">
        <v>41</v>
      </c>
      <c r="C6" s="2"/>
      <c r="D6" s="77">
        <v>0.4</v>
      </c>
      <c r="E6" s="78">
        <v>0.05</v>
      </c>
      <c r="F6" s="78">
        <v>0.4</v>
      </c>
      <c r="G6" s="79">
        <v>0.1</v>
      </c>
      <c r="I6" s="77">
        <v>0.6</v>
      </c>
      <c r="J6" s="78">
        <v>0.1</v>
      </c>
      <c r="K6" s="78">
        <v>0.5</v>
      </c>
      <c r="L6" s="79">
        <v>0.2</v>
      </c>
      <c r="N6" s="77">
        <v>0.8</v>
      </c>
      <c r="O6" s="78">
        <v>0.15</v>
      </c>
      <c r="P6" s="78">
        <v>0.6</v>
      </c>
      <c r="Q6" s="79">
        <v>0.4</v>
      </c>
    </row>
    <row r="7" spans="2:17" ht="15.75" thickTop="1" x14ac:dyDescent="0.25">
      <c r="B7" s="105" t="str">
        <f>REF!B$19</f>
        <v>Updated: December 2024</v>
      </c>
      <c r="C7" s="1"/>
      <c r="D7" s="1"/>
      <c r="E7" s="1"/>
      <c r="F7" s="1"/>
    </row>
    <row r="8" spans="2:17" x14ac:dyDescent="0.25">
      <c r="B8" s="105" t="str">
        <f>REF!B$20</f>
        <v>© 2014 - 2025 PCB Libraries, Inc.</v>
      </c>
      <c r="C8" s="1"/>
      <c r="D8" s="1"/>
      <c r="E8" s="1"/>
      <c r="F8" s="1"/>
    </row>
    <row r="9" spans="2:17" x14ac:dyDescent="0.25">
      <c r="B9" s="1"/>
      <c r="C9" s="1"/>
      <c r="D9" s="1"/>
      <c r="E9" s="1"/>
      <c r="F9" s="1"/>
    </row>
    <row r="10" spans="2:17" x14ac:dyDescent="0.25">
      <c r="B10" s="1"/>
      <c r="C10" s="1"/>
      <c r="D10" s="1"/>
      <c r="E10" s="1"/>
      <c r="F10" s="1"/>
    </row>
    <row r="11" spans="2:17" x14ac:dyDescent="0.25">
      <c r="B11" s="1"/>
      <c r="C11" s="1"/>
      <c r="D11" s="1"/>
      <c r="E11" s="1"/>
      <c r="F11" s="1"/>
    </row>
    <row r="12" spans="2:17" x14ac:dyDescent="0.25">
      <c r="B12" s="1"/>
      <c r="C12" s="1"/>
      <c r="D12" s="1"/>
      <c r="E12" s="1"/>
      <c r="F12" s="1"/>
    </row>
    <row r="13" spans="2:17" x14ac:dyDescent="0.25">
      <c r="B13" s="1"/>
      <c r="C13" s="1"/>
      <c r="D13" s="1"/>
      <c r="E13" s="1"/>
      <c r="F13" s="1"/>
    </row>
    <row r="14" spans="2:17" ht="15.75" customHeight="1" x14ac:dyDescent="0.25">
      <c r="B14" s="1"/>
      <c r="C14" s="1"/>
      <c r="D14" s="1"/>
      <c r="E14" s="1"/>
      <c r="F14" s="1"/>
    </row>
    <row r="15" spans="2:17" ht="15.75" customHeight="1" x14ac:dyDescent="0.25">
      <c r="B15" s="1"/>
      <c r="C15" s="1"/>
      <c r="D15" s="1"/>
      <c r="E15" s="1"/>
      <c r="F15" s="1"/>
      <c r="H15" s="31"/>
      <c r="I15" s="27"/>
      <c r="J15" s="27"/>
      <c r="K15" s="27"/>
    </row>
    <row r="16" spans="2:17" ht="15.75" customHeight="1" x14ac:dyDescent="0.25">
      <c r="B16" s="1"/>
      <c r="C16" s="1"/>
      <c r="D16" s="1"/>
      <c r="E16" s="1"/>
      <c r="F16" s="1"/>
      <c r="H16" s="31"/>
      <c r="I16" s="27"/>
      <c r="J16" s="27"/>
      <c r="K16" s="27"/>
    </row>
    <row r="17" spans="2:11" ht="15.75" customHeight="1" x14ac:dyDescent="0.25">
      <c r="B17" s="1"/>
      <c r="C17" s="1"/>
      <c r="D17" s="1"/>
      <c r="E17" s="1"/>
      <c r="F17" s="1"/>
      <c r="H17" s="28"/>
      <c r="I17" s="29"/>
      <c r="J17" s="29"/>
      <c r="K17" s="29"/>
    </row>
    <row r="18" spans="2:11" ht="15.75" customHeight="1" x14ac:dyDescent="0.25">
      <c r="H18" s="28"/>
      <c r="I18" s="29"/>
      <c r="J18" s="29"/>
      <c r="K18" s="29"/>
    </row>
    <row r="19" spans="2:11" ht="15.75" customHeight="1" x14ac:dyDescent="0.25">
      <c r="H19" s="28"/>
      <c r="I19" s="29"/>
      <c r="J19" s="29"/>
      <c r="K19" s="29"/>
    </row>
    <row r="20" spans="2:11" ht="15.75" customHeight="1" x14ac:dyDescent="0.25">
      <c r="H20" s="28"/>
      <c r="I20" s="29"/>
      <c r="J20" s="29"/>
      <c r="K20" s="29"/>
    </row>
    <row r="21" spans="2:11" ht="15.75" customHeight="1" x14ac:dyDescent="0.25">
      <c r="H21" s="28"/>
      <c r="I21" s="29"/>
      <c r="J21" s="29"/>
      <c r="K21" s="29"/>
    </row>
    <row r="22" spans="2:11" ht="15.75" customHeight="1" x14ac:dyDescent="0.25">
      <c r="H22" s="28"/>
      <c r="I22" s="29"/>
      <c r="J22" s="29"/>
      <c r="K22" s="29"/>
    </row>
    <row r="23" spans="2:11" ht="15.75" customHeight="1" x14ac:dyDescent="0.25">
      <c r="H23" s="30"/>
      <c r="I23" s="171"/>
      <c r="J23" s="171"/>
      <c r="K23" s="171"/>
    </row>
    <row r="24" spans="2:11" ht="15.75" customHeight="1" x14ac:dyDescent="0.25">
      <c r="H24" s="30"/>
      <c r="I24" s="29"/>
      <c r="J24" s="29"/>
      <c r="K24" s="29"/>
    </row>
    <row r="25" spans="2:11" ht="15.75" customHeight="1" x14ac:dyDescent="0.25"/>
  </sheetData>
  <sheetProtection algorithmName="SHA-512" hashValue="PrblG0VmkFF7Mwy3NqB9/nJOiTC0ZGKyk1CLR12zqPNNxBYnrC5ON33IYCcR0dMmpvqJqCrx0LvOxN3RxVZ5xQ==" saltValue="VF96hKI5r7q1/crcZkk5Vg==" spinCount="100000" sheet="1" objects="1" scenarios="1" selectLockedCells="1" selectUnlockedCells="1"/>
  <mergeCells count="4">
    <mergeCell ref="D3:G3"/>
    <mergeCell ref="I23:K23"/>
    <mergeCell ref="I3:L3"/>
    <mergeCell ref="N3:Q3"/>
  </mergeCells>
  <pageMargins left="0.7" right="0.7" top="0.75" bottom="0.75" header="0.3" footer="0.3"/>
  <pageSetup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/>
  <dimension ref="B1:P20"/>
  <sheetViews>
    <sheetView showGridLines="0" showRowColHeaders="0" zoomScaleNormal="100" workbookViewId="0"/>
  </sheetViews>
  <sheetFormatPr defaultRowHeight="15" x14ac:dyDescent="0.25"/>
  <cols>
    <col min="1" max="1" width="3.7109375" customWidth="1"/>
    <col min="2" max="8" width="10.7109375" customWidth="1"/>
    <col min="9" max="9" width="5.7109375" customWidth="1"/>
    <col min="10" max="16" width="10.7109375" customWidth="1"/>
  </cols>
  <sheetData>
    <row r="1" spans="2:16" ht="50.1" customHeight="1" x14ac:dyDescent="0.25"/>
    <row r="2" spans="2:16" ht="15.75" thickBot="1" x14ac:dyDescent="0.3"/>
    <row r="3" spans="2:16" ht="16.5" thickTop="1" thickBot="1" x14ac:dyDescent="0.3">
      <c r="B3" s="156" t="s">
        <v>56</v>
      </c>
      <c r="C3" s="157"/>
      <c r="D3" s="157"/>
      <c r="E3" s="157"/>
      <c r="F3" s="157"/>
      <c r="G3" s="157"/>
      <c r="H3" s="158"/>
      <c r="I3" s="8"/>
      <c r="J3" s="156" t="s">
        <v>57</v>
      </c>
      <c r="K3" s="157"/>
      <c r="L3" s="157"/>
      <c r="M3" s="157"/>
      <c r="N3" s="157"/>
      <c r="O3" s="157"/>
      <c r="P3" s="158"/>
    </row>
    <row r="4" spans="2:16" ht="60" customHeight="1" thickTop="1" thickBot="1" x14ac:dyDescent="0.3">
      <c r="B4" s="110" t="s">
        <v>61</v>
      </c>
      <c r="C4" s="111" t="s">
        <v>58</v>
      </c>
      <c r="D4" s="144" t="s">
        <v>87</v>
      </c>
      <c r="E4" s="144" t="s">
        <v>88</v>
      </c>
      <c r="F4" s="112" t="s">
        <v>89</v>
      </c>
      <c r="G4" s="111" t="s">
        <v>90</v>
      </c>
      <c r="H4" s="113" t="s">
        <v>10</v>
      </c>
      <c r="I4" s="8"/>
      <c r="J4" s="110" t="s">
        <v>61</v>
      </c>
      <c r="K4" s="111" t="s">
        <v>59</v>
      </c>
      <c r="L4" s="144" t="s">
        <v>87</v>
      </c>
      <c r="M4" s="144" t="s">
        <v>88</v>
      </c>
      <c r="N4" s="112" t="s">
        <v>89</v>
      </c>
      <c r="O4" s="111" t="s">
        <v>90</v>
      </c>
      <c r="P4" s="113" t="s">
        <v>10</v>
      </c>
    </row>
    <row r="5" spans="2:16" ht="15" customHeight="1" thickTop="1" x14ac:dyDescent="0.25">
      <c r="B5" s="61">
        <v>0.75</v>
      </c>
      <c r="C5" s="114">
        <v>0.25</v>
      </c>
      <c r="D5" s="70">
        <v>0.05</v>
      </c>
      <c r="E5" s="145">
        <v>2</v>
      </c>
      <c r="F5" s="70">
        <v>0</v>
      </c>
      <c r="G5" s="115">
        <v>0</v>
      </c>
      <c r="H5" s="62">
        <v>1</v>
      </c>
      <c r="I5" s="8"/>
      <c r="J5" s="61">
        <v>0.75</v>
      </c>
      <c r="K5" s="114">
        <v>0.15</v>
      </c>
      <c r="L5" s="70">
        <v>0.05</v>
      </c>
      <c r="M5" s="145">
        <v>2</v>
      </c>
      <c r="N5" s="70">
        <v>0</v>
      </c>
      <c r="O5" s="70">
        <v>0</v>
      </c>
      <c r="P5" s="62">
        <v>1</v>
      </c>
    </row>
    <row r="6" spans="2:16" ht="15" customHeight="1" x14ac:dyDescent="0.25">
      <c r="B6" s="49">
        <v>0.65</v>
      </c>
      <c r="C6" s="116">
        <v>0.25</v>
      </c>
      <c r="D6" s="44">
        <v>0.05</v>
      </c>
      <c r="E6" s="146">
        <v>2</v>
      </c>
      <c r="F6" s="50">
        <v>0</v>
      </c>
      <c r="G6" s="151">
        <v>0</v>
      </c>
      <c r="H6" s="51">
        <v>1</v>
      </c>
      <c r="I6" s="8"/>
      <c r="J6" s="49">
        <v>0.65</v>
      </c>
      <c r="K6" s="116">
        <v>0.15</v>
      </c>
      <c r="L6" s="44">
        <v>0.05</v>
      </c>
      <c r="M6" s="146">
        <v>2</v>
      </c>
      <c r="N6" s="50">
        <v>0</v>
      </c>
      <c r="O6" s="50">
        <v>0</v>
      </c>
      <c r="P6" s="51">
        <v>1</v>
      </c>
    </row>
    <row r="7" spans="2:16" ht="15" customHeight="1" x14ac:dyDescent="0.25">
      <c r="B7" s="46">
        <v>0.6</v>
      </c>
      <c r="C7" s="118">
        <v>0.25</v>
      </c>
      <c r="D7" s="41">
        <v>0.05</v>
      </c>
      <c r="E7" s="147">
        <v>2</v>
      </c>
      <c r="F7" s="47">
        <v>0</v>
      </c>
      <c r="G7" s="152">
        <v>0</v>
      </c>
      <c r="H7" s="48">
        <v>1</v>
      </c>
      <c r="I7" s="8"/>
      <c r="J7" s="46">
        <v>0.6</v>
      </c>
      <c r="K7" s="118">
        <v>0.15</v>
      </c>
      <c r="L7" s="41">
        <v>0.05</v>
      </c>
      <c r="M7" s="147">
        <v>2</v>
      </c>
      <c r="N7" s="47">
        <v>0</v>
      </c>
      <c r="O7" s="47">
        <v>0</v>
      </c>
      <c r="P7" s="48">
        <v>1</v>
      </c>
    </row>
    <row r="8" spans="2:16" ht="15" customHeight="1" x14ac:dyDescent="0.25">
      <c r="B8" s="49">
        <v>0.55000000000000004</v>
      </c>
      <c r="C8" s="116">
        <v>0.25</v>
      </c>
      <c r="D8" s="44">
        <v>0.05</v>
      </c>
      <c r="E8" s="146">
        <v>2</v>
      </c>
      <c r="F8" s="50">
        <v>0</v>
      </c>
      <c r="G8" s="151">
        <v>0</v>
      </c>
      <c r="H8" s="51">
        <v>1</v>
      </c>
      <c r="I8" s="8"/>
      <c r="J8" s="49">
        <v>0.55000000000000004</v>
      </c>
      <c r="K8" s="116">
        <v>0.15</v>
      </c>
      <c r="L8" s="44">
        <v>0.05</v>
      </c>
      <c r="M8" s="146">
        <v>2</v>
      </c>
      <c r="N8" s="50">
        <v>0</v>
      </c>
      <c r="O8" s="50">
        <v>0</v>
      </c>
      <c r="P8" s="51">
        <v>1</v>
      </c>
    </row>
    <row r="9" spans="2:16" ht="15" customHeight="1" x14ac:dyDescent="0.25">
      <c r="B9" s="46">
        <v>0.5</v>
      </c>
      <c r="C9" s="118">
        <v>0.2</v>
      </c>
      <c r="D9" s="41">
        <v>0.05</v>
      </c>
      <c r="E9" s="147">
        <v>2</v>
      </c>
      <c r="F9" s="47">
        <v>0</v>
      </c>
      <c r="G9" s="152">
        <v>0</v>
      </c>
      <c r="H9" s="48">
        <v>0.5</v>
      </c>
      <c r="I9" s="8"/>
      <c r="J9" s="46">
        <v>0.5</v>
      </c>
      <c r="K9" s="118">
        <v>0.1</v>
      </c>
      <c r="L9" s="41">
        <v>0.05</v>
      </c>
      <c r="M9" s="147">
        <v>2</v>
      </c>
      <c r="N9" s="47">
        <v>0</v>
      </c>
      <c r="O9" s="47">
        <v>0</v>
      </c>
      <c r="P9" s="48">
        <v>0.5</v>
      </c>
    </row>
    <row r="10" spans="2:16" ht="15" customHeight="1" x14ac:dyDescent="0.25">
      <c r="B10" s="49">
        <v>0.45</v>
      </c>
      <c r="C10" s="116">
        <v>0.2</v>
      </c>
      <c r="D10" s="44">
        <v>0.05</v>
      </c>
      <c r="E10" s="146">
        <v>2</v>
      </c>
      <c r="F10" s="50">
        <v>0</v>
      </c>
      <c r="G10" s="151">
        <v>0</v>
      </c>
      <c r="H10" s="51">
        <v>0.5</v>
      </c>
      <c r="I10" s="8"/>
      <c r="J10" s="49">
        <v>0.45</v>
      </c>
      <c r="K10" s="116">
        <v>0.1</v>
      </c>
      <c r="L10" s="44">
        <v>0.05</v>
      </c>
      <c r="M10" s="146">
        <v>2</v>
      </c>
      <c r="N10" s="50">
        <v>0</v>
      </c>
      <c r="O10" s="50">
        <v>0</v>
      </c>
      <c r="P10" s="51">
        <v>0.5</v>
      </c>
    </row>
    <row r="11" spans="2:16" ht="15" customHeight="1" x14ac:dyDescent="0.25">
      <c r="B11" s="46">
        <v>0.4</v>
      </c>
      <c r="C11" s="118">
        <v>0.2</v>
      </c>
      <c r="D11" s="41">
        <v>0.05</v>
      </c>
      <c r="E11" s="147">
        <v>2</v>
      </c>
      <c r="F11" s="47">
        <v>0</v>
      </c>
      <c r="G11" s="152">
        <v>0</v>
      </c>
      <c r="H11" s="48">
        <v>0.5</v>
      </c>
      <c r="I11" s="8"/>
      <c r="J11" s="46">
        <v>0.4</v>
      </c>
      <c r="K11" s="118">
        <v>0.1</v>
      </c>
      <c r="L11" s="41">
        <v>0.05</v>
      </c>
      <c r="M11" s="147">
        <v>2</v>
      </c>
      <c r="N11" s="47">
        <v>0</v>
      </c>
      <c r="O11" s="47">
        <v>0</v>
      </c>
      <c r="P11" s="48">
        <v>0.5</v>
      </c>
    </row>
    <row r="12" spans="2:16" ht="15" customHeight="1" x14ac:dyDescent="0.25">
      <c r="B12" s="49">
        <v>0.35</v>
      </c>
      <c r="C12" s="116">
        <v>0.2</v>
      </c>
      <c r="D12" s="44">
        <v>0.05</v>
      </c>
      <c r="E12" s="146">
        <v>2</v>
      </c>
      <c r="F12" s="50">
        <v>0</v>
      </c>
      <c r="G12" s="151">
        <v>0</v>
      </c>
      <c r="H12" s="51">
        <v>0.5</v>
      </c>
      <c r="I12" s="8"/>
      <c r="J12" s="49">
        <v>0.35</v>
      </c>
      <c r="K12" s="116">
        <v>0.1</v>
      </c>
      <c r="L12" s="44">
        <v>0.05</v>
      </c>
      <c r="M12" s="146">
        <v>2</v>
      </c>
      <c r="N12" s="50">
        <v>0</v>
      </c>
      <c r="O12" s="50">
        <v>0</v>
      </c>
      <c r="P12" s="51">
        <v>0.5</v>
      </c>
    </row>
    <row r="13" spans="2:16" ht="15" customHeight="1" x14ac:dyDescent="0.25">
      <c r="B13" s="46">
        <v>0.3</v>
      </c>
      <c r="C13" s="118">
        <v>0.2</v>
      </c>
      <c r="D13" s="41">
        <v>0</v>
      </c>
      <c r="E13" s="147">
        <v>2</v>
      </c>
      <c r="F13" s="47">
        <v>0</v>
      </c>
      <c r="G13" s="152">
        <v>0</v>
      </c>
      <c r="H13" s="48">
        <v>0.5</v>
      </c>
      <c r="I13" s="8"/>
      <c r="J13" s="46">
        <v>0.3</v>
      </c>
      <c r="K13" s="118">
        <v>0.1</v>
      </c>
      <c r="L13" s="152">
        <v>0.05</v>
      </c>
      <c r="M13" s="147">
        <v>2</v>
      </c>
      <c r="N13" s="47">
        <v>0</v>
      </c>
      <c r="O13" s="47">
        <v>0</v>
      </c>
      <c r="P13" s="48">
        <v>0.5</v>
      </c>
    </row>
    <row r="14" spans="2:16" ht="15" customHeight="1" x14ac:dyDescent="0.25">
      <c r="B14" s="49">
        <v>0.25</v>
      </c>
      <c r="C14" s="116">
        <v>0.2</v>
      </c>
      <c r="D14" s="44">
        <v>0</v>
      </c>
      <c r="E14" s="146">
        <v>2</v>
      </c>
      <c r="F14" s="50">
        <v>0</v>
      </c>
      <c r="G14" s="151">
        <v>0</v>
      </c>
      <c r="H14" s="51">
        <v>0.5</v>
      </c>
      <c r="I14" s="8"/>
      <c r="J14" s="49">
        <v>0.25</v>
      </c>
      <c r="K14" s="116">
        <v>0.1</v>
      </c>
      <c r="L14" s="151">
        <v>0.05</v>
      </c>
      <c r="M14" s="146">
        <v>2</v>
      </c>
      <c r="N14" s="50">
        <v>0</v>
      </c>
      <c r="O14" s="50">
        <v>0</v>
      </c>
      <c r="P14" s="51">
        <v>0.5</v>
      </c>
    </row>
    <row r="15" spans="2:16" ht="15" customHeight="1" x14ac:dyDescent="0.25">
      <c r="B15" s="46">
        <v>0.2</v>
      </c>
      <c r="C15" s="120">
        <v>0.15</v>
      </c>
      <c r="D15" s="47">
        <v>0.03</v>
      </c>
      <c r="E15" s="148">
        <v>2</v>
      </c>
      <c r="F15" s="47">
        <v>0</v>
      </c>
      <c r="G15" s="119">
        <v>0</v>
      </c>
      <c r="H15" s="48">
        <v>0.25</v>
      </c>
      <c r="I15" s="8"/>
      <c r="J15" s="46">
        <v>0.2</v>
      </c>
      <c r="K15" s="118">
        <v>0.05</v>
      </c>
      <c r="L15" s="152">
        <v>0.03</v>
      </c>
      <c r="M15" s="148">
        <v>2</v>
      </c>
      <c r="N15" s="47">
        <v>0</v>
      </c>
      <c r="O15" s="47">
        <v>0</v>
      </c>
      <c r="P15" s="48">
        <v>0.25</v>
      </c>
    </row>
    <row r="16" spans="2:16" ht="15" customHeight="1" x14ac:dyDescent="0.25">
      <c r="B16" s="49">
        <v>0.17</v>
      </c>
      <c r="C16" s="121">
        <v>0.15</v>
      </c>
      <c r="D16" s="50">
        <v>0.03</v>
      </c>
      <c r="E16" s="149">
        <v>2</v>
      </c>
      <c r="F16" s="50">
        <v>0</v>
      </c>
      <c r="G16" s="117">
        <v>0</v>
      </c>
      <c r="H16" s="51">
        <v>0.25</v>
      </c>
      <c r="I16" s="8"/>
      <c r="J16" s="49">
        <v>0.17</v>
      </c>
      <c r="K16" s="121">
        <v>0.05</v>
      </c>
      <c r="L16" s="117">
        <v>0.03</v>
      </c>
      <c r="M16" s="149">
        <v>2</v>
      </c>
      <c r="N16" s="50">
        <v>0</v>
      </c>
      <c r="O16" s="50">
        <v>0</v>
      </c>
      <c r="P16" s="51">
        <v>0.25</v>
      </c>
    </row>
    <row r="17" spans="2:16" ht="15" customHeight="1" thickBot="1" x14ac:dyDescent="0.3">
      <c r="B17" s="52">
        <v>0.15</v>
      </c>
      <c r="C17" s="122">
        <v>0.15</v>
      </c>
      <c r="D17" s="53">
        <v>0.02</v>
      </c>
      <c r="E17" s="150">
        <v>2</v>
      </c>
      <c r="F17" s="53">
        <v>0</v>
      </c>
      <c r="G17" s="123">
        <v>0</v>
      </c>
      <c r="H17" s="54">
        <v>0.25</v>
      </c>
      <c r="I17" s="8"/>
      <c r="J17" s="52">
        <v>0.15</v>
      </c>
      <c r="K17" s="122">
        <v>0.05</v>
      </c>
      <c r="L17" s="123">
        <v>0.03</v>
      </c>
      <c r="M17" s="150">
        <v>2</v>
      </c>
      <c r="N17" s="53">
        <v>0</v>
      </c>
      <c r="O17" s="53">
        <v>0</v>
      </c>
      <c r="P17" s="54">
        <v>0.25</v>
      </c>
    </row>
    <row r="18" spans="2:16" ht="15.75" thickTop="1" x14ac:dyDescent="0.25"/>
    <row r="19" spans="2:16" x14ac:dyDescent="0.25">
      <c r="B19" s="105" t="str">
        <f>REF!B$19</f>
        <v>Updated: December 2024</v>
      </c>
    </row>
    <row r="20" spans="2:16" x14ac:dyDescent="0.25">
      <c r="B20" s="105" t="str">
        <f>REF!B$20</f>
        <v>© 2014 - 2025 PCB Libraries, Inc.</v>
      </c>
    </row>
  </sheetData>
  <sheetProtection algorithmName="SHA-512" hashValue="t7uAmlDjcUMxj7wXgmGrWUDgqbNoHEMzhqhlWD5h4J50epz56unInY5JUsQZltp9BT+MNdCj2sWGwIlN5ftpKw==" saltValue="zJsk/LkTyNetroYr8+4pbA==" spinCount="100000" sheet="1" objects="1" scenarios="1" selectLockedCells="1" selectUnlockedCells="1"/>
  <mergeCells count="2">
    <mergeCell ref="B3:H3"/>
    <mergeCell ref="J3:P3"/>
  </mergeCells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/>
  <dimension ref="B1:M8"/>
  <sheetViews>
    <sheetView showGridLines="0" zoomScaleNormal="100" workbookViewId="0">
      <selection activeCell="B2" sqref="B2"/>
    </sheetView>
  </sheetViews>
  <sheetFormatPr defaultRowHeight="15" x14ac:dyDescent="0.25"/>
  <cols>
    <col min="1" max="1" width="3.7109375" customWidth="1"/>
    <col min="2" max="8" width="10.7109375" customWidth="1"/>
    <col min="9" max="9" width="3.7109375" customWidth="1"/>
    <col min="10" max="13" width="10.7109375" customWidth="1"/>
  </cols>
  <sheetData>
    <row r="1" spans="2:13" ht="50.1" customHeight="1" x14ac:dyDescent="0.25"/>
    <row r="2" spans="2:13" ht="15" customHeight="1" thickBot="1" x14ac:dyDescent="0.3"/>
    <row r="3" spans="2:13" ht="15" customHeight="1" thickTop="1" thickBot="1" x14ac:dyDescent="0.3">
      <c r="B3" s="156" t="s">
        <v>104</v>
      </c>
      <c r="C3" s="157"/>
      <c r="D3" s="157"/>
      <c r="E3" s="157"/>
      <c r="F3" s="157"/>
      <c r="G3" s="157"/>
      <c r="H3" s="158"/>
      <c r="J3" s="172"/>
      <c r="K3" s="172"/>
      <c r="L3" s="7"/>
      <c r="M3" s="7"/>
    </row>
    <row r="4" spans="2:13" ht="60" customHeight="1" thickTop="1" thickBot="1" x14ac:dyDescent="0.3">
      <c r="B4" s="110" t="s">
        <v>102</v>
      </c>
      <c r="C4" s="111" t="s">
        <v>103</v>
      </c>
      <c r="D4" s="144" t="s">
        <v>87</v>
      </c>
      <c r="E4" s="144" t="s">
        <v>88</v>
      </c>
      <c r="F4" s="112" t="s">
        <v>89</v>
      </c>
      <c r="G4" s="111" t="s">
        <v>90</v>
      </c>
      <c r="H4" s="113" t="s">
        <v>10</v>
      </c>
      <c r="J4" s="8"/>
      <c r="K4" s="8"/>
      <c r="L4" s="8"/>
      <c r="M4" s="8"/>
    </row>
    <row r="5" spans="2:13" ht="15" customHeight="1" thickTop="1" thickBot="1" x14ac:dyDescent="0.3">
      <c r="B5" s="55">
        <v>0.51</v>
      </c>
      <c r="C5" s="153">
        <v>0.2</v>
      </c>
      <c r="D5" s="56">
        <v>0</v>
      </c>
      <c r="E5" s="154">
        <v>2</v>
      </c>
      <c r="F5" s="56">
        <v>0</v>
      </c>
      <c r="G5" s="155">
        <v>0</v>
      </c>
      <c r="H5" s="57">
        <v>1</v>
      </c>
      <c r="J5" s="9"/>
      <c r="K5" s="9"/>
      <c r="L5" s="9"/>
      <c r="M5" s="9"/>
    </row>
    <row r="6" spans="2:13" ht="15" customHeight="1" thickTop="1" x14ac:dyDescent="0.25"/>
    <row r="7" spans="2:13" x14ac:dyDescent="0.25">
      <c r="B7" s="105" t="str">
        <f>REF!B$19</f>
        <v>Updated: December 2024</v>
      </c>
    </row>
    <row r="8" spans="2:13" x14ac:dyDescent="0.25">
      <c r="B8" s="105" t="str">
        <f>REF!B$20</f>
        <v>© 2014 - 2025 PCB Libraries, Inc.</v>
      </c>
    </row>
  </sheetData>
  <sheetProtection algorithmName="SHA-512" hashValue="RofpGXxO4Gnagb3133y80WDvx0scBPYsnxeqyiAGEQ1xCB+9mtr3c0Nf18qWOYMhwdtj7lIfFKp2JDrZQ10KUQ==" saltValue="0h8+kDDJWmqFnAtQzeccow==" spinCount="100000" sheet="1" objects="1" scenarios="1" selectLockedCells="1" selectUnlockedCells="1"/>
  <mergeCells count="2">
    <mergeCell ref="J3:K3"/>
    <mergeCell ref="B3:H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REF</vt:lpstr>
      <vt:lpstr>Corner Concave</vt:lpstr>
      <vt:lpstr>Cylindrical End Cap</vt:lpstr>
      <vt:lpstr>Flat Lead</vt:lpstr>
      <vt:lpstr>Flat Lug</vt:lpstr>
      <vt:lpstr>Flat No-Lead Side</vt:lpstr>
      <vt:lpstr>Flat No-Lead Bottom</vt:lpstr>
      <vt:lpstr>Gull Wing</vt:lpstr>
      <vt:lpstr>Inward L Lead</vt:lpstr>
      <vt:lpstr>Inward Flat Ribbon L</vt:lpstr>
      <vt:lpstr>J-Lead</vt:lpstr>
      <vt:lpstr>Outward L Lead</vt:lpstr>
      <vt:lpstr>Rectangular End Cap</vt:lpstr>
      <vt:lpstr>Side Lead (Concave, Convex)</vt:lpstr>
      <vt:lpstr>Under-Body Outward L</vt:lpstr>
      <vt:lpstr>Ball Grid Array</vt:lpstr>
      <vt:lpstr>Column Grid Array</vt:lpstr>
    </vt:vector>
  </TitlesOfParts>
  <Manager>Tom Hausherr</Manager>
  <Company>PCB Libraries,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IPC-7351C Solder Joint Goal Tables</dc:title>
  <dc:subject>Land Pattern Recommendations</dc:subject>
  <dc:creator>Jeff Mellquist</dc:creator>
  <cp:keywords>CAD; Library Parts</cp:keywords>
  <dc:description>Copyright 2016 PCB Libraries, Inc.</dc:description>
  <cp:lastModifiedBy>Tom Hausherr</cp:lastModifiedBy>
  <cp:revision>1</cp:revision>
  <cp:lastPrinted>2016-07-09T16:09:41Z</cp:lastPrinted>
  <dcterms:created xsi:type="dcterms:W3CDTF">2016-06-07T16:41:28Z</dcterms:created>
  <dcterms:modified xsi:type="dcterms:W3CDTF">2024-12-03T06:25:08Z</dcterms:modified>
  <cp:category>PCB Libraries</cp:category>
</cp:coreProperties>
</file>